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C:\Users\gimauritz\Desktop\Vergabeakten zu erstellen\F&amp;W\Hausverbrauchsmittel\VU veröffentlicht\"/>
    </mc:Choice>
  </mc:AlternateContent>
  <xr:revisionPtr revIDLastSave="0" documentId="13_ncr:1_{DB431546-6EB5-409C-BD7B-985AD9710B9A}" xr6:coauthVersionLast="47" xr6:coauthVersionMax="47" xr10:uidLastSave="{00000000-0000-0000-0000-000000000000}"/>
  <bookViews>
    <workbookView xWindow="28680" yWindow="-135" windowWidth="29040" windowHeight="15840" activeTab="3" xr2:uid="{00000000-000D-0000-FFFF-FFFF00000000}"/>
  </bookViews>
  <sheets>
    <sheet name="Los 1 - Pflegerischer Bedarf" sheetId="6" r:id="rId1"/>
    <sheet name="Los 2 - Verbandsmaterial " sheetId="14" r:id="rId2"/>
    <sheet name="Los 3 - Desinfektionsmittel" sheetId="15" r:id="rId3"/>
    <sheet name="Los 4 - Reinig.mittel u. zubehö" sheetId="19" r:id="rId4"/>
    <sheet name="Los 5 - Hausverbrauchsmittel " sheetId="17" r:id="rId5"/>
  </sheets>
  <definedNames>
    <definedName name="_xlnm.Print_Area" localSheetId="2">'Los 3 - Desinfektionsmittel'!$A$1:$M$18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4" i="19" l="1"/>
  <c r="K91" i="19"/>
  <c r="K92" i="19"/>
  <c r="K93" i="19"/>
  <c r="K24" i="6"/>
  <c r="K48" i="19" l="1"/>
  <c r="K23" i="19"/>
  <c r="K18" i="19"/>
  <c r="K30" i="19" l="1"/>
  <c r="K29" i="19"/>
  <c r="K15" i="14"/>
  <c r="K23" i="6"/>
  <c r="K42" i="17"/>
  <c r="K6" i="17"/>
  <c r="K7" i="17"/>
  <c r="K8" i="17"/>
  <c r="K9" i="17"/>
  <c r="K10" i="17"/>
  <c r="K11" i="17"/>
  <c r="K12" i="17"/>
  <c r="K13"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K41" i="17"/>
  <c r="K5" i="17"/>
  <c r="K6" i="19"/>
  <c r="K7" i="19"/>
  <c r="K8" i="19"/>
  <c r="K9" i="19"/>
  <c r="K10" i="19"/>
  <c r="K11" i="19"/>
  <c r="K12" i="19"/>
  <c r="K13" i="19"/>
  <c r="K14" i="19"/>
  <c r="K15" i="19"/>
  <c r="K16" i="19"/>
  <c r="K17" i="19"/>
  <c r="K19" i="19"/>
  <c r="K20" i="19"/>
  <c r="K21" i="19"/>
  <c r="K22" i="19"/>
  <c r="K24" i="19"/>
  <c r="K25" i="19"/>
  <c r="K26" i="19"/>
  <c r="K27" i="19"/>
  <c r="K28" i="19"/>
  <c r="K31" i="19"/>
  <c r="K32" i="19"/>
  <c r="K33" i="19"/>
  <c r="K34" i="19"/>
  <c r="K35" i="19"/>
  <c r="K36" i="19"/>
  <c r="K37" i="19"/>
  <c r="K38" i="19"/>
  <c r="K39" i="19"/>
  <c r="K40" i="19"/>
  <c r="K41" i="19"/>
  <c r="K42" i="19"/>
  <c r="K43" i="19"/>
  <c r="K44" i="19"/>
  <c r="K45" i="19"/>
  <c r="K46" i="19"/>
  <c r="K47"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K81" i="19"/>
  <c r="K82" i="19"/>
  <c r="K83" i="19"/>
  <c r="K84" i="19"/>
  <c r="K85" i="19"/>
  <c r="K86" i="19"/>
  <c r="K87" i="19"/>
  <c r="K88" i="19"/>
  <c r="K89" i="19"/>
  <c r="K90" i="19"/>
  <c r="K5" i="19"/>
  <c r="K6" i="15"/>
  <c r="K7" i="15"/>
  <c r="K8" i="15"/>
  <c r="K9" i="15"/>
  <c r="K10" i="15"/>
  <c r="K11" i="15"/>
  <c r="K12" i="15"/>
  <c r="K13" i="15"/>
  <c r="K14" i="15"/>
  <c r="K15" i="15"/>
  <c r="K16" i="15"/>
  <c r="K5" i="15"/>
  <c r="K6" i="14"/>
  <c r="K7" i="14"/>
  <c r="K8" i="14"/>
  <c r="K9" i="14"/>
  <c r="K10" i="14"/>
  <c r="K11" i="14"/>
  <c r="K12" i="14"/>
  <c r="K13" i="14"/>
  <c r="K14" i="14"/>
  <c r="K5" i="14"/>
  <c r="K5" i="6"/>
  <c r="K6" i="6"/>
  <c r="K7" i="6"/>
  <c r="K8" i="6"/>
  <c r="K9" i="6"/>
  <c r="K10" i="6"/>
  <c r="K11" i="6"/>
  <c r="K12" i="6"/>
  <c r="K13" i="6"/>
  <c r="K14" i="6"/>
  <c r="K15" i="6"/>
  <c r="K16" i="6"/>
  <c r="K17" i="6"/>
  <c r="K18" i="6"/>
  <c r="K19" i="6"/>
  <c r="K20" i="6"/>
  <c r="K21" i="6"/>
  <c r="K22" i="6"/>
  <c r="K25" i="6" l="1"/>
  <c r="K95" i="19" l="1"/>
  <c r="K44" i="17" l="1"/>
  <c r="K45" i="17" l="1"/>
  <c r="K17" i="15"/>
  <c r="K18" i="15" l="1"/>
  <c r="K16" i="14" l="1"/>
</calcChain>
</file>

<file path=xl/sharedStrings.xml><?xml version="1.0" encoding="utf-8"?>
<sst xmlns="http://schemas.openxmlformats.org/spreadsheetml/2006/main" count="754" uniqueCount="407">
  <si>
    <t>Summe Brutto</t>
  </si>
  <si>
    <t>Summe Netto</t>
  </si>
  <si>
    <t>Sicherheitsdatenblatt</t>
  </si>
  <si>
    <t>Bilddatei</t>
  </si>
  <si>
    <t>Rabattierung in %</t>
  </si>
  <si>
    <t>VE</t>
  </si>
  <si>
    <t xml:space="preserve">Artikelbezeichnung </t>
  </si>
  <si>
    <t xml:space="preserve">lfd. Nr. </t>
  </si>
  <si>
    <t>Nachreichung nach 
Zuschlagserteilung</t>
  </si>
  <si>
    <t>Ihre Bestellnummer</t>
  </si>
  <si>
    <t>Zu befüllen durch den Bieter. Preise sind Einzelpreise, abhängig von der 
Verpackungseinheit, und in Netto anzugeben.</t>
  </si>
  <si>
    <t>Hersteller</t>
  </si>
  <si>
    <t>Pos.1</t>
  </si>
  <si>
    <t>Pos.2</t>
  </si>
  <si>
    <t>Pos.3</t>
  </si>
  <si>
    <t>Pos.4</t>
  </si>
  <si>
    <t>Pos.5</t>
  </si>
  <si>
    <t>Pos.6</t>
  </si>
  <si>
    <t>Waschlotion Baktolin pure 1000 ml Fl.</t>
  </si>
  <si>
    <t>Hände Hautschutz Baktolan balm 350 ml Fl</t>
  </si>
  <si>
    <t>Baktolan protect + pure 100 ml Tube</t>
  </si>
  <si>
    <t>Waschlotion Baktolin pure 500 ml</t>
  </si>
  <si>
    <t>Stokoderm Sun Protect 30 Pure</t>
  </si>
  <si>
    <t>FL</t>
  </si>
  <si>
    <t>TUB</t>
  </si>
  <si>
    <t>F&amp;W Material-nummer</t>
  </si>
  <si>
    <t>Los 1 - Pflegerischer Bedarf</t>
  </si>
  <si>
    <t>Handtuch Frottee ca. 50x100cm</t>
  </si>
  <si>
    <t>Dualin Hautschutzcreme 100 ml parfumfrei</t>
  </si>
  <si>
    <t>Einmalpumpe f.350/500ml Fl.für Eurospend</t>
  </si>
  <si>
    <t>Eurospender Safety Plus 500ml</t>
  </si>
  <si>
    <t>Pos.7</t>
  </si>
  <si>
    <t>Pos.8</t>
  </si>
  <si>
    <t>Pos.9</t>
  </si>
  <si>
    <t>Pos.10</t>
  </si>
  <si>
    <t>Pos.11</t>
  </si>
  <si>
    <t>Pos.12</t>
  </si>
  <si>
    <t>ST</t>
  </si>
  <si>
    <t>Windeln Midi 4-9kg, Gr. 3</t>
  </si>
  <si>
    <t>Windeln Maxi 7-14kg, Gr. 4</t>
  </si>
  <si>
    <t>Windeln Junior 12-18kg, Gr. 5</t>
  </si>
  <si>
    <t>Windeln Mini 3-6kg, Gr. 2</t>
  </si>
  <si>
    <t>Windeln New Born 1-3 kg, Gr. 0</t>
  </si>
  <si>
    <t>Baby Feuchttücher 80St/Pak</t>
  </si>
  <si>
    <t>Kanülenabwurfbehälter 0,6 l</t>
  </si>
  <si>
    <t>Pos.13</t>
  </si>
  <si>
    <t>Pos.14</t>
  </si>
  <si>
    <t>Pos.15</t>
  </si>
  <si>
    <t>Pos.16</t>
  </si>
  <si>
    <t>Pos.17</t>
  </si>
  <si>
    <t>Pos.18</t>
  </si>
  <si>
    <t>Pos.19</t>
  </si>
  <si>
    <t>Pos.20</t>
  </si>
  <si>
    <t>Pos.21</t>
  </si>
  <si>
    <t>Pos.22</t>
  </si>
  <si>
    <t>Pos.23</t>
  </si>
  <si>
    <t>Pos.24</t>
  </si>
  <si>
    <t>PAK</t>
  </si>
  <si>
    <t>Gesamtpreis EUR netto</t>
  </si>
  <si>
    <t>Los 2 - Verbandsmaterial</t>
  </si>
  <si>
    <t>Verbandskasten Füllung DIN 13157</t>
  </si>
  <si>
    <t>Erste-Hilfe-Koffer mit Füllung DIN 13169</t>
  </si>
  <si>
    <t>Pflaster Wundschnellverband Soft 5mX4cm</t>
  </si>
  <si>
    <t>Pflaster Wundschnellverband Soft 5mX8cm</t>
  </si>
  <si>
    <t>Terralin  protect 2 L.</t>
  </si>
  <si>
    <t>Sterillium Virugard 100ml</t>
  </si>
  <si>
    <t>Sterillium classic pure, 500ml Flasche</t>
  </si>
  <si>
    <t>Desinfektionstücher S-Wipes,120Blt/Rolle</t>
  </si>
  <si>
    <t>Sterillium classic pure, 100ml Flasche</t>
  </si>
  <si>
    <t>Microbac Tissue Flow Pack 40 XXL Tüchern</t>
  </si>
  <si>
    <t>Bacillol 30sensitiv Tissues Green</t>
  </si>
  <si>
    <t>Mikrobac Virucidal Tissues, 6 Pack</t>
  </si>
  <si>
    <t>ROL</t>
  </si>
  <si>
    <t>Stck.</t>
  </si>
  <si>
    <t>Papptrinkbecher,weiß,  für Heiß- und Kaltgetränke 0,18 ltr.</t>
  </si>
  <si>
    <t>Papptrinkbecher,weiß, für Heiß- und Kaltgetränke 0,3 ltr.</t>
  </si>
  <si>
    <t>Bio Holz-Messer,16 cm, aus FSC-zertifiziertem Birkenholz,                  100% biologisch abbaubar</t>
  </si>
  <si>
    <t>Bio Holz-Gabeln,16 cm, aus FSC-zertifiziertem Birkenholz,                  100% biologisch abbaubar</t>
  </si>
  <si>
    <t>Bio Holz-Löffel,16 cm, aus FSC-zertifiziertem Birkenholz,                  100% biologisch abbaubar</t>
  </si>
  <si>
    <t>Bio Holz-Kaffeelöffel,11 cm, aus FSC-zertifiziertem Birkenholz,                  100% biologisch abbaubar</t>
  </si>
  <si>
    <t xml:space="preserve">Bio Suppenschale,Zuckerrohr-Fasern, wasserresistent, öl- und fettbeständig   460ccm     </t>
  </si>
  <si>
    <t>Servietten,Zelltuchservietten weiß  / 1 Pack. X 250 Stück</t>
  </si>
  <si>
    <t xml:space="preserve">Servietten,Zelltuchservietten rot  / 1 Pack. X 250 Stück  </t>
  </si>
  <si>
    <t>Klarsichtfolie,für Haushalt, Rolle a 20 mtr., 29 cm breit, Foliendicke 10,5 my</t>
  </si>
  <si>
    <t>Aluminiumfolie,für Haushalt 30 m lang, 29 cm breit, Foliendicke 10,5 my</t>
  </si>
  <si>
    <t>Müllbeutel ,24 ltr, 49 x 60 cm, HDPE, umweltfreundlich passend für alle handelsüblichen Mülleimer 50 ltr., tansparent Rolle a 50 Stk</t>
  </si>
  <si>
    <t>Müllbeutel ,60 ltr, 63 x 74 cm, HDPE,  transparent, Rolle a 50 Stk.</t>
  </si>
  <si>
    <t>Müllsäcke,70 ltr, 575 x 1000 mm, LDPE, blau, Typ 70 50my, Rolle a 25 Stk.</t>
  </si>
  <si>
    <t>Müllsäcke,70 ltr, 575 x 1000 mm, LDPE, grau, Typ80 62my,
Rolle a 25 Stk.</t>
  </si>
  <si>
    <t>Müllsäcke,120 ltr, 700 x 1100 mm, LDPE, blau, Typ70 53my,
Rolle a 25 Stk.</t>
  </si>
  <si>
    <t>Müllsäcke,120 ltr, 700 x 1100 mm, LDPE, schwarz,Typ 100 79my, Rolle a 15 Stk.</t>
  </si>
  <si>
    <t>Müllsäcke,120 ltr, 700 x 1100 mm,LDPE, blau, Typ80 62my,
Rolle a 25 Stk.</t>
  </si>
  <si>
    <t>Müllsäcke,180 ltr, 500x450x1250, LDPE für Großbehälter, Typ 100, 85my, blau, Rolle a 10 Stk.</t>
  </si>
  <si>
    <t>Müllbeutel ,40 ltr  480 x 650 mm, LDPE, blau, 30my, Rolle a 50 Stk.</t>
  </si>
  <si>
    <t>Pos.25</t>
  </si>
  <si>
    <t>Pos.26</t>
  </si>
  <si>
    <t>Pos.27</t>
  </si>
  <si>
    <t>Pos.29</t>
  </si>
  <si>
    <t>Pos.30</t>
  </si>
  <si>
    <t>Pos.31</t>
  </si>
  <si>
    <t>Pos.32</t>
  </si>
  <si>
    <t>Pos.36</t>
  </si>
  <si>
    <t>Pos.37</t>
  </si>
  <si>
    <t>Pos.38</t>
  </si>
  <si>
    <t>Los 3 -  Desinfektionsmittel</t>
  </si>
  <si>
    <t>Verpackungseinheit / Menge</t>
  </si>
  <si>
    <t>Pack. (=100 Stück)</t>
  </si>
  <si>
    <t>Pack. (=250 Stück)</t>
  </si>
  <si>
    <t>Rolle</t>
  </si>
  <si>
    <t>Pack. (=40 Stück)</t>
  </si>
  <si>
    <t>Pack. (=80 Stück)</t>
  </si>
  <si>
    <t>Rolle (=50 Stück)</t>
  </si>
  <si>
    <t>Rolle (=25 Stück)</t>
  </si>
  <si>
    <t>Rolle (=15 Stück)</t>
  </si>
  <si>
    <t>Rolle (=25Stück)</t>
  </si>
  <si>
    <t>Rolle (=10 Stück)</t>
  </si>
  <si>
    <t>Pack. (=64 Rollen)</t>
  </si>
  <si>
    <t>Pack. (= 6 Stück)</t>
  </si>
  <si>
    <t>Karton (=3640 Stück)</t>
  </si>
  <si>
    <t>Servietten, recycelt, ungebleicht/natürlicher Farbton /1 Pack X 200 Stück</t>
  </si>
  <si>
    <t>wird aus Erdöl gewonnen, Ausgangsstoff Polyethylen, gibt auch Tiptop, Togeco (abwaschbar und wiederverwendbar auch eine Alternative zu Alufolie und Backpapier da hitzebeständig), wenn man Richtung Nachhaltigkeit gehen möchte, liegt der Hebel bei Wiederverwendbaren Produkten</t>
  </si>
  <si>
    <t>gesundheitsschädlich, wenn es mit salz- oder säurehaltigen Lebensmittel in Kontakt kommt (anreicherung in den Nieren - Nerven- und Nerenerkrankungen, fruchtbarkeit, Knochenentwicklung) Hebel liegt bei Widerverwendbaren Produkten</t>
  </si>
  <si>
    <t>Blauer Engel, 93% umweltfreundliches Regranulat</t>
  </si>
  <si>
    <t>umweltfreundliches Regranulat</t>
  </si>
  <si>
    <t>100% umweltfreundliches Regranulat</t>
  </si>
  <si>
    <t>Nachhaltigkeit</t>
  </si>
  <si>
    <t>zu spezifisch</t>
  </si>
  <si>
    <t>zu spezifisch im Produkt, mehr nicht möglich</t>
  </si>
  <si>
    <t>Verwendung nachhaltiger Materialien (Einsatz von recyceltem oder recycelbarem Edelstahl, Bambus oder anderen umweltfreundlichen Materialien), Umweltfreundliche Verpackung (Verzicht auf Kunststoffverpackungen oder Verwendung von recyceltem Verpackungsmaterial)</t>
  </si>
  <si>
    <t xml:space="preserve">100 % plastikfrei </t>
  </si>
  <si>
    <t>Biologisch abbaubare Materialien, plastikfrei, Natürliche Inhaltsstoffe (Einsatz von Inhaltsstoffen wie Aloe Vera, Kamille oder Olivenöl, die sanft zur empfindlichen Babyhaut sind und das Risiko von Hautirritationen minimieren), Frei von schädlichen Zusätzen( Keine Verwendung von Alkohol, Parfüm, Chlor oder anderen potenziell reizenden Chemikalien), Hypoallergen und dermatologisch getestet</t>
  </si>
  <si>
    <t>Pappteller, rund, weiß oder braun, Durchmesser 18 cm; Pack 100 Stück</t>
  </si>
  <si>
    <t>Pappteller, rund, weiß oder braun, Durchmesser 23 cm; Pack 100 Stück</t>
  </si>
  <si>
    <t>biologisch abaubar/kompostierbar/
recycelbar, FSC/PEFC-zertifiziert, wasserbasierte Schutzbarriere, aus nachwachsenden Rohnstoffen (z.B. Zuckerrohr) oder Recyclingkarton</t>
  </si>
  <si>
    <t>Kaffeefilter , naturbraun ungebleicht  Größe 1 x 4  
1 Packung 40 Stk. - oder gleichwertig</t>
  </si>
  <si>
    <t>Einweg Überschuh, weiß PP mit CPE-Sohle</t>
  </si>
  <si>
    <t>Karton (=500 Stück)</t>
  </si>
  <si>
    <t>Pack. (=12 Paar)</t>
  </si>
  <si>
    <t>Kaffeefilter, naturbraun ungebleicht Größe 1 x 4  
1 Packung  80 Stk. - oder gleichwertig</t>
  </si>
  <si>
    <t>Pack.(=200 Stück)</t>
  </si>
  <si>
    <t>Frischhaltebeutel 300x500x0,05 mm 6 ltr.</t>
  </si>
  <si>
    <t>Stück</t>
  </si>
  <si>
    <t>Los 5 - Hausverbrauchsmittel</t>
  </si>
  <si>
    <t>Los 4 -  Reinigungsmittel u. zubehör</t>
  </si>
  <si>
    <t>Feudel/ Waffel  50 x 50</t>
  </si>
  <si>
    <t>Wassereimer 5 l, verschiedene Farben</t>
  </si>
  <si>
    <t>Wassereimer 10L, verschiedene Farben</t>
  </si>
  <si>
    <t>Vliestücher, Allzweck, verschiedene Farben, 10 Stck.</t>
  </si>
  <si>
    <t>Edelstahl-Topfspirale rostrei</t>
  </si>
  <si>
    <t>Besen, 50cm, weich Großraum ohne Gewinde</t>
  </si>
  <si>
    <t>Besen, 30cm, Kokosbesen ohne Gewinde</t>
  </si>
  <si>
    <t>Besen, 50cm, Elaston ohne Gewinde</t>
  </si>
  <si>
    <t>Besenstiel, Holz, 140 cm ohne Gewinde</t>
  </si>
  <si>
    <t>Besen 28 cm  Kunstst.,  Borsten Kunstst.</t>
  </si>
  <si>
    <t>Handfeger, Kunststoffgriff 26 cm</t>
  </si>
  <si>
    <t>Kehrschaufel mit Lippe, Kunststoff</t>
  </si>
  <si>
    <t>WC-Bürsten m.Randbürste Nylon weiss</t>
  </si>
  <si>
    <t>WC-Bürsten-Halterung Glockenform</t>
  </si>
  <si>
    <t>Flaschenbürste,Kunststoff, Länge 15 cm</t>
  </si>
  <si>
    <t>Tassenbürste, Kunststoff, oval,</t>
  </si>
  <si>
    <t>Teleskopstiel f. Wasserschieber</t>
  </si>
  <si>
    <t>Fensterwischer kpl.mit Gummi 25 cm</t>
  </si>
  <si>
    <t>Haushaltsschwamm, 7x15cm verschiedene Farben, 10St</t>
  </si>
  <si>
    <t>Besen, Holz,  30 cm RH/PVC mit Bohrloch</t>
  </si>
  <si>
    <t>Schrubber, 30 cm  Holz</t>
  </si>
  <si>
    <t>Alu-Stiel m. Bohrloch für Klapphalter</t>
  </si>
  <si>
    <t>Wand- und Deckenbesen  kpl. mit  Stiel</t>
  </si>
  <si>
    <t>Desinfektionsm./SeifenWandspender 1000ml</t>
  </si>
  <si>
    <t>Spülmaschinen-Tabs 5 in 1(60 Tabs/Pack.)</t>
  </si>
  <si>
    <t>Langstielbürste 40 cm Polyester</t>
  </si>
  <si>
    <t>Kehrgarnitur (Kehrschaufel+Handfeger)</t>
  </si>
  <si>
    <t>Besen mit Stielhalter,100cm,Innenbereich</t>
  </si>
  <si>
    <t>Papierhandtuchabfallkorb klein 30x30x19</t>
  </si>
  <si>
    <t>Papierhandtuchabfallkorb groß 65x38x25,5</t>
  </si>
  <si>
    <t>Einsatz für Urinal-Becken Edelstahl</t>
  </si>
  <si>
    <t>Pizettenzange für Urinal-Becken Edelst.</t>
  </si>
  <si>
    <t>Klapphalter f. Wischbezug  40 cm</t>
  </si>
  <si>
    <t>Wischbezug 40 cm Länge  für Klapphalter</t>
  </si>
  <si>
    <t>Klapphalter f. Wischbezug  50 cm</t>
  </si>
  <si>
    <t>Wischbezug 50 cm Länge  für Klapphalter</t>
  </si>
  <si>
    <t>Urinalsiebe mit Duft</t>
  </si>
  <si>
    <t>Schabenklebefallen 3 teilig</t>
  </si>
  <si>
    <t>Waschmittel fein, flüssig 1,5 ltr</t>
  </si>
  <si>
    <t>Allzweckreiniger 12 x 1 ltr.</t>
  </si>
  <si>
    <t>Glasreiniger  750 ml mit Sprühpistole</t>
  </si>
  <si>
    <t>Geschirrspülsalz Grob" 6 x 2 kg</t>
  </si>
  <si>
    <t>Regeneriersalz, feinkörnig, 6x2 kg</t>
  </si>
  <si>
    <t>Sanitärreiniger  12 x 1 ltr.</t>
  </si>
  <si>
    <t>Mülltonnenpulver</t>
  </si>
  <si>
    <t>Urinsteinlöser</t>
  </si>
  <si>
    <t>9207657, 9207743, 9207745</t>
  </si>
  <si>
    <t>9207076, 9207749, 9207750, 9207751, 9207752, 9208456, 9212670</t>
  </si>
  <si>
    <t>3100033, 9211318, 9211319</t>
  </si>
  <si>
    <t>Pos. 1</t>
  </si>
  <si>
    <t>Pos. 2</t>
  </si>
  <si>
    <t>Pos. 5</t>
  </si>
  <si>
    <t>Pos. 6</t>
  </si>
  <si>
    <t>Pos. 4</t>
  </si>
  <si>
    <t>Pos. 3</t>
  </si>
  <si>
    <t>Pos. 7</t>
  </si>
  <si>
    <t>Pos. 8</t>
  </si>
  <si>
    <t>Pos. 9</t>
  </si>
  <si>
    <t>Pos. 10</t>
  </si>
  <si>
    <t>Pos. 11</t>
  </si>
  <si>
    <t>Pos. 12</t>
  </si>
  <si>
    <t>Pos. 13</t>
  </si>
  <si>
    <t>Pos. 14</t>
  </si>
  <si>
    <t>Pos. 15</t>
  </si>
  <si>
    <t>Pos. 16</t>
  </si>
  <si>
    <t>Pos. 17</t>
  </si>
  <si>
    <t>Pos. 18</t>
  </si>
  <si>
    <t>Pos. 19</t>
  </si>
  <si>
    <t>Pos. 21</t>
  </si>
  <si>
    <t>Pos. 22</t>
  </si>
  <si>
    <t>Pos. 23</t>
  </si>
  <si>
    <t>Pos. 24</t>
  </si>
  <si>
    <t>Pos. 25</t>
  </si>
  <si>
    <t>Pos. 26</t>
  </si>
  <si>
    <t>Pos. 27</t>
  </si>
  <si>
    <t>Pos. 28</t>
  </si>
  <si>
    <t>Pos. 29</t>
  </si>
  <si>
    <t>Pos. 31</t>
  </si>
  <si>
    <t>Pos. 32</t>
  </si>
  <si>
    <t>Pos. 33</t>
  </si>
  <si>
    <t>Pos. 34</t>
  </si>
  <si>
    <t>Pos. 35</t>
  </si>
  <si>
    <t>Pos. 36</t>
  </si>
  <si>
    <t>Spendereimer mit Deckel (für das Ansetzen einer Desinfektionsmittellösung mit Terralin)</t>
  </si>
  <si>
    <t>Eckenbürste mit Bügelgriff/  V-Geformte Borsten/  harte Nylonborsten  22cm Länge</t>
  </si>
  <si>
    <t>Scheuerbürste mit Bügel  Form Parallelogramm / Polyester 
Länge 18 cm</t>
  </si>
  <si>
    <t>Heizungsbürsten f.Rippenkörper, Gabelform</t>
  </si>
  <si>
    <t>Windeln Extra Large + 18kg, Gr. 6</t>
  </si>
  <si>
    <t>Gesamtpreis in EUR netto</t>
  </si>
  <si>
    <t>Bieter:</t>
  </si>
  <si>
    <t>Dismozon plus 50x16g Beutel</t>
  </si>
  <si>
    <t>Bacillol 30 sensi. Green Tiss . XL , 80 Tücher</t>
  </si>
  <si>
    <t>Einzelpreis netto</t>
  </si>
  <si>
    <t>Kaffeemaschinen Entkalker (Neodisher CM special oder vergleichbar)</t>
  </si>
  <si>
    <t>Kunststoffreiniger 750 ml (Tanex Power oder vergleichbar)</t>
  </si>
  <si>
    <t>Handwaschpaste 250 ml (Solopol Light oder vergleichbar)</t>
  </si>
  <si>
    <t>Essig-Reiniger 10L</t>
  </si>
  <si>
    <t>Desinfektion-Hygienewaschmittel 13 kg (Ariel formular pro + oder vergleichbar)</t>
  </si>
  <si>
    <t>Ameisenköderdose (Detia Professional oder vergleichbar)</t>
  </si>
  <si>
    <t>Schabengel 30g (Advion oder vergleichbar)</t>
  </si>
  <si>
    <t>Polierstab zur Porzellan- und Fliesenreinigung (Pumi oder vergleichbar)</t>
  </si>
  <si>
    <t>Pos.28</t>
  </si>
  <si>
    <t>Pos.33</t>
  </si>
  <si>
    <t>Pos.34</t>
  </si>
  <si>
    <t>Pos.35</t>
  </si>
  <si>
    <t>Haushaltshandschuhe, Größe 7 klein</t>
  </si>
  <si>
    <t>Haushaltshandschuhe, Größe 8 mittel</t>
  </si>
  <si>
    <t>Haushaltshandschuhe, Größe 9 groß</t>
  </si>
  <si>
    <t>Haushaltshandschuhe, Größe 10 groß</t>
  </si>
  <si>
    <t>Taschentücher, Einmaltaschentücher 4lagig,  1 Pack a 6x 10 Tücher</t>
  </si>
  <si>
    <t>100% Zellstoff, 70% PEFC zertifiziert</t>
  </si>
  <si>
    <t>blauer Umweltengel, 100% Altpapier</t>
  </si>
  <si>
    <t>Toilettenpapier,Toilettenpapier 1 lagig, Großpackung, 400 Blatt a 11,6cm</t>
  </si>
  <si>
    <t>Papierhandtuch, 24,5 x 33 cm, Lagenfalz, 2lagig</t>
  </si>
  <si>
    <t xml:space="preserve"> recycl., blauer Umweltengel</t>
  </si>
  <si>
    <t>Papierhandtuch, 24,5 x 33 cm, Lagenfalz, 1lagig,</t>
  </si>
  <si>
    <t xml:space="preserve">Universal-Reiniger für maschinelles Geschirrspülen Kanister à 12kg (Neodisher Alka 400W oder vergleichbar) </t>
  </si>
  <si>
    <t>Geschirrreinigertabs 1,2 kg (Neodisher Brilliant tabs oder vergleichbar)</t>
  </si>
  <si>
    <t>Unterhaltsreiniger 5 L (Ecolab Maxx Magic S oder vergleichbar)</t>
  </si>
  <si>
    <t>Waschmittel 10 Kg (Bestfour Universal oder vergleichbar)</t>
  </si>
  <si>
    <t>Waschpulver 20kg (Bestfour Universal oder vergleichbar)</t>
  </si>
  <si>
    <t>Besen mit Stielhalter,100 cm, Außenbereich</t>
  </si>
  <si>
    <t>Pulverreiniger 6 x 2,5 kg (Neodisher oder vergleichbar)</t>
  </si>
  <si>
    <t>Stokoderm Aqua Pure Softcreme 100ml (ehemals aqua sensitive)</t>
  </si>
  <si>
    <t>Verbandskasten mit Füllung ohne Wandhalter nach DIN 13157</t>
  </si>
  <si>
    <t>Verbandskasten mit Füllung mit Wandhalter nach DIN 13157</t>
  </si>
  <si>
    <t>Pergamentersatzpapier fettundurchlässig, 1/4 Bogen, Pckg. a 12,5 kg</t>
  </si>
  <si>
    <t>Karton</t>
  </si>
  <si>
    <t>Handtuchspender  groß, Metallausführung, für Papierhandtuch-Größe 26,5x55x13 cm</t>
  </si>
  <si>
    <t xml:space="preserve">Fettlöser Backofenreiniger 500ml </t>
  </si>
  <si>
    <t>Geruchsstop Spray (für Eigenreinigung) (AERON Biocontrol oder vergleichbar) 750ml</t>
  </si>
  <si>
    <t>Bodenreiniger mit Frischeduft (Kühn Wischfit oder vergleichbar) 1 Liter</t>
  </si>
  <si>
    <t>Oberflächenreiniger (Kühn Solo Verde Neutralreiniger oder vergleichbar) 1 Liter</t>
  </si>
  <si>
    <t>Pflasterstrips Wasser passend für Pos.5</t>
  </si>
  <si>
    <t>Pflasterstrips Textil passend für Pos.5</t>
  </si>
  <si>
    <t>Pflasterstrips Finger passend für Pos.5</t>
  </si>
  <si>
    <t>Schrubber mit Nylonbürste 30cm</t>
  </si>
  <si>
    <t>Wasserschieber 45 cm ohne Stiel</t>
  </si>
  <si>
    <t>Wasserschieber 55 cm ohne Stiel</t>
  </si>
  <si>
    <t>Stiel 125 cm f. Schrubber, Wasserschieber und 28gerBesen</t>
  </si>
  <si>
    <t>Küchenreiniger (für Eigenreinigung) (Renolit oder vergleichbar) 1 Liter/ Karton a 6 Fl.</t>
  </si>
  <si>
    <t>Ersatzlippe für Wasserschieber 45cm</t>
  </si>
  <si>
    <t>Ersatzlippe für Wasserschieber 55cm</t>
  </si>
  <si>
    <t>Bio-Entkalker flüssig, 500ml</t>
  </si>
  <si>
    <t>9207125, 9207657, 9207743, 9207745</t>
  </si>
  <si>
    <t>Scheuerpad für die manuelle Bodenreinigung 12x26cm</t>
  </si>
  <si>
    <t>WC-Bürste m. Edelstahlstiel, 60cm</t>
  </si>
  <si>
    <t>Scheuermilch 500ml</t>
  </si>
  <si>
    <t>Handgeschirrspülmittel 12 x 1 ltr.</t>
  </si>
  <si>
    <t>Geschirrreiniger, flüssig 12 kg (Neodisher Alka 440 oder vergleichbar)</t>
  </si>
  <si>
    <t>Klarspüler 10 kg (Neodisher bioklar oder vergleichbar)</t>
  </si>
  <si>
    <t>Klarspüler 1 L (Neodisher brilliant dry oder vergleichbar)</t>
  </si>
  <si>
    <t>Grundreiniger Linoleum 10 L</t>
  </si>
  <si>
    <t>Haushaltshandschuhe, Größe 11 extra-groß</t>
  </si>
  <si>
    <t>Kosmetik-Treteimer 3 ltr., Edelstahl poliert, Kunststoffeinsatz</t>
  </si>
  <si>
    <t>Einzelverpackungen aus recyclingfähigem Monomaterial (z. B. PP oder PE), Minimierung unnötiger Einzelverpackungen innerhalb der Füllung (z. B. Sammelbeutel für Pflaster statt Einzelblister, wo medizinisch vertretbar), Alle Bestandteile (z. B. Pflaster, Kompressen, Handschuhe) sind einzeln nachbestellbar</t>
  </si>
  <si>
    <t>Sterillium classic pure,1L Fl.</t>
  </si>
  <si>
    <t>Microfasertücher, verschiedene Farben, 10St</t>
  </si>
  <si>
    <t>Müllbeutel, 16 ltr, 45 x 52 cm, HDPE, umweltfreundlich, transparent, Rolle a 50 Stk</t>
  </si>
  <si>
    <t>Recyclingfähiges Gehäusematerial; kein PVC</t>
  </si>
  <si>
    <t>Verpackung:Recyclingkarton oder recyclingfähig; 
Klebstoff lösungsmittelfrei und hautverträglich (keine CMR-Stoffe); Trägermaterial kein PVC; Textil- oder PE-Träger bevorzugt; Keine allergisierenden Farbstoffe; OEKO-TEX Standard 100</t>
  </si>
  <si>
    <t>Baumwolle aus kbA (kontrolliert biologischer Anbau oder GOTS-zertifiziert); Keine Azofarbstoffe, die krebserregende Amine abspalten; Keine Chlorbleiche; keine optischen Aufheller; Schadstoffgeprüft gem. OEKO-TEX Standard 100; Langlebigkeit: mind. 60 Waschzyklen bei 60 °C formstabil und trocknergeeignet</t>
  </si>
  <si>
    <t>Einsatz von recyceltem Material; Kein PVC; Erfüllung DIN EN ISO 23907 (Stichsicherheit); Kennzeichnung gem. UN 3291 / ADR; Entsorgungsweg dokumentiert.</t>
  </si>
  <si>
    <t>kompostierbar, bis zu 85% aus nachwahsenden Rohstoffen; FSC-zertifizierter Zellstoff in Kombination mit einer chlorarmen Bleiche (ECF)</t>
  </si>
  <si>
    <t>Gehäuse kein PVC; Recyclingkunststoff (PP/PE) bevorzugt; Keine halogenorganischen Verbindungen im Gehäusematerial; Füllung schadstoffarm; keine CMR-Stoffe in Pflaster-Klebstoffen; Verpackung recyclingfähig; minimierte Einzelverpackungen, Alle Bestandteile (z. B. Pflaster, Kompressen, Handschuhe) sind einzeln nachbestellbar.</t>
  </si>
  <si>
    <t>Trägermaterial kein PVC; Vlies oder Textil; Klebstoff lösungsmittelfrei, latexfrei; Keine allergisierenden Konservierungsmittel; Verpackung recyclingfähig (kein Alu-Verbund sofern vermeidbar); Sterilisation ohne EO (Ethylenoxid) bevorzugt (Gamma/E-Beam)</t>
  </si>
  <si>
    <t>kein PVC; Recyclingkunststoff</t>
  </si>
  <si>
    <t>Kein PVC in Stielen, Griffen, Bezügen; Holzstiehle aus FFSC-/PEFC-zertifiziertem Holz; wenn Kunstfaserborsten dann aus recyceltem Material (rPET); Keine Schwermetallbeschichtungen</t>
  </si>
  <si>
    <t>Kein PVC in Stielen, Griffen, Bezügen; Holzstiehle aus FFSC-/PEFC-zertifiziertem Holz;  Kunstfaserborsten aus recyceltem Material (rPET); Keine Schwermetallbeschichtungen</t>
  </si>
  <si>
    <t>Holzstiel aus FSC-/PEFC-zertifiziertem Holz; Keine Schwermetallbeschichtungen</t>
  </si>
  <si>
    <t>Stiel nicht aus PVC;  Kunstfaserborsten aus recyceltem Material (rPET); Modulares System: Stiel und Kopf trennbar, Ersatzteile erhältlich; Keine Schwermetallbeschichtungen</t>
  </si>
  <si>
    <t>Stiel nicht aus PVC;  Kunstfaserborsten  aus recyceltem Material (rPET); Keine Schwermetallbeschichtungen</t>
  </si>
  <si>
    <t>Kein PVC in Griff/Stiel; wenn Kunstfaserborsten dann aus recyceltem Material (rPET); Keine Schwermetallbeschichtungen</t>
  </si>
  <si>
    <t>Kein PVC im Griff</t>
  </si>
  <si>
    <t>Kein PVC in Stiel; Holzstiel aus FSC-/PEFC-zertifiziertem Holz; Kunstfaserborsten aus recyceltem Material (rPET); Modulares System: Stiel und Kopf trennbar, Ersatzteile erhältlich; Keine Schwermetallbeschichtungen</t>
  </si>
  <si>
    <t>Kein PVC in Stiel; Holzstiel aus FSC-/PEFC-zertifiziertem Holz;</t>
  </si>
  <si>
    <t>Keine Schwermetallbeschichtungen</t>
  </si>
  <si>
    <t>Kein PVC in Stiel/Griff; Kunstfaserborsten aus recyceltem Material (rPET);</t>
  </si>
  <si>
    <t>Holzstiel aus FSC-/PEFC-zertifiziertem Holz;</t>
  </si>
  <si>
    <t xml:space="preserve">Kein PVC; Trägerplatte aus PP oder Aluminium; </t>
  </si>
  <si>
    <t>Wischbezüge aus Mikrofaser (≥ 80 % Polyester/Polyamid) oder Baumwolle; Mikrofaser-Bezüge: rPET-Anteil mind. 50 %; Waschbar bei mind. 60 °C, mind. 500 Waschzyklen formstabil; Keine Biozid-Ausrüstung (Silber-Ionen, Triclosan) der Textilien</t>
  </si>
  <si>
    <t>Tenside biologisch abbaubar (RL 648/2004/EG); Keine CMR-Stoffe (Kat. 1A/1B); keine PBT-Verbindungen; Keine EDTA oder NTA als Komplexbildner; IDS, MGDA bevorzugt; Phosphatfrei; Dosierempfehlungen auf Verpackung; Konzentratform bevorzugt; Verpackung recyclingfähig (HDPE/PP); Nachfüllgebinde verfügbar; Kein Mikroplastik</t>
  </si>
  <si>
    <t>Tenside biologisch abbaubar (RL 648/2004/EG); Phosphatfrei (Waschmittel: VO (EU) 259/2012); Wirksam bei Niedrigtemperatur (30-40 °C); Keine CMR-Stoffe; keine optischen Aufheller in Maschinenspülmitteln; Verpackung recyclingfähig; Großgebinde bevorzugt; Dosierhilfe und -anleitung beigefügt</t>
  </si>
  <si>
    <t>Tenside biologisch abbaubar (RL 648/2004/EG); Phosphatfrei; Wirksam bei Niedrigtemperatur (30-40 °C); Keine CMR-Stoffe; Verpackung recyclingfähig; Großgebinde bevorzugt; Dosierhilfe und -anleitung beigefügt</t>
  </si>
  <si>
    <t xml:space="preserve">Chemische Mittel: Biozid-Zulassung gem. VO (EU) 528/2012 (PT18); Keine CMR-Stoffe in chemischen Präparaten; Verpackung recyclingfähig; keine überflüssigen Einzelverpackungen; </t>
  </si>
  <si>
    <t>Chemische Mittel: Biozid-Zulassung gem. VO (EU) 528/2012 (PT18); Keine CMR-Stoffe in chemischen Präparaten; Verpackung recyclingfähig; keine überflüssigen Einzelverpackungen</t>
  </si>
  <si>
    <t xml:space="preserve">Keine CMR-Stoffe; keine PBT/vPvB-Verbindungen; </t>
  </si>
  <si>
    <t>Keine CMR-Stoffe; keine PBT/vPvB-Verbindungen; Keine halogenorganischen Lösungsmittel; Duftprodukte: allergisierende Duftstoffe gem. EU-Kosmetikverordnung deklariert; Konzentratform bevorzugt; Verpackung recyclingfähig</t>
  </si>
  <si>
    <t>Keine CMR-Stoffe; keine PBT/vPvB-Verbindungen; Entkalker auf Basis organischer Säuren (Citronensäure, Essigsäure) bevorzugt; Keine halogenorganischen Lösungsmittel; Duftprodukte: allergisierende Duftstoffe gem. EU-Kosmetikverordnung deklariert; Konzentratform bevorzugt; Verpackung recyclingfähig</t>
  </si>
  <si>
    <t xml:space="preserve">Kein PVC; Kunststoffteile aus PP, PE oder ABS; Recyclingkunststoffanteil (PCR) ≥ 30 % für Kunststoffprodukte; </t>
  </si>
  <si>
    <t>Kein PVC; Kunststoffteile aus PP, PE oder ABS; Edelstahlprodukte aus V2A-Stahl mind., langlebig; Recyclingkunststoffanteil (PCR) ≥ 30 % für Kunststoffprodukte; Reparierbar; Ersatzteile (Pumpen, Einsätze) mind. 5 Jahre lieferbar; Keine Beschichtungen mit Schwermetallen (Nickel, Chrom VI)</t>
  </si>
  <si>
    <t>Kein PVC; Kunststoffteile aus PP, PE oder ABS; Edelstahlprodukte aus V2A-Stahl mind., langlebig; Recyclingkunststoffanteil (PCR) ≥ 30 % für Kunststoffprodukte; Keine Beschichtungen mit Schwermetallen (Nickel, Chrom VI)</t>
  </si>
  <si>
    <t>Kein PVC; Kunststoffteile aus PP, PE oder ABS; Edelstahlprodukte aus V2A-Stahl mind., langlebig; Keine Beschichtungen mit Schwermetallen (Nickel, Chrom VI)</t>
  </si>
  <si>
    <t>Edelstahlprodukte aus V2A-Stahl mind., langlebig; Keine Beschichtungen mit Schwermetallen (Nickel, Chrom VI)</t>
  </si>
  <si>
    <t>Edelstahlprodukte aus V2A-Stahl mind., langlebig; Keine Beschichtungen mit Schwermetallen (Nickel, Chrom VI); allergisierende Duftstoffe gem. EU-Kosmetikverordnung deklariert; Konzentratform bevorzugt; Verpackung recyclingfähig</t>
  </si>
  <si>
    <t>Edelstahlprodukte aus V2A-Stahl mind., langlebig</t>
  </si>
  <si>
    <t>Duftprodukte: allergisierende Duftstoffe gem. EU-Kosmetikverordnung deklariert</t>
  </si>
  <si>
    <t>Zellstoff/Karton aus 100 % Recyclingfasern oder FSC-/PEFC-zert. Frischfaser; Keine Chlorbleiche (TCF oder PCF); Keine PFAS-Beschichtung (per- und polyfluorierte Alkylsubstanzen); Kompostierbar gem. EN 13432 (industrielle Kompostierbarkeit); Keine Kunststoffbeschichtung; Fettbarriere aus Naturwachs/PLA; Verpackung aus Recyclingmaterial</t>
  </si>
  <si>
    <t>Holz aus nachhaltiger Forstwirtschaft (FSC oder PEFC); unbehandelt; keine Lacke, Beschichtungen oder Kunststoffanteile; möglichst aus Rest- oder Durchforstungsholz</t>
  </si>
  <si>
    <t>Mindestens 80 % Post-Consumer-Rezyklat (PCR); PVC-frei; recyclingfähige Verpackung</t>
  </si>
  <si>
    <t>100% FSC zertifizierter Naturlatex, Frei von SVHC-Stoffen (REACH); langlebig und mehrfach verwendbar; recyclingfähige Verpackung; keine unnötigen Duftstoffe</t>
  </si>
  <si>
    <t>100 % Recyclingpapier; chlorfrei bzw. chlorarm gebleicht (PCF/TCF); keine optischen Aufheller; Verpackung recyclingfähig</t>
  </si>
  <si>
    <t>Papier aus FSC-/PEFC-zertifizierten Fasern oder Recyclingfasern; ungebleicht oder chlorfrei gebleicht; Verpackung recyclingfähig</t>
  </si>
  <si>
    <t>Abnahmemenge für 1 Jahr</t>
  </si>
  <si>
    <t>Pflasterspender mit hygienischer Klappe (Salvequick) 
Hinweis: Alternativprodukte sind nicht kompatibel</t>
  </si>
  <si>
    <t>Pos. 20</t>
  </si>
  <si>
    <t>Pos. 30</t>
  </si>
  <si>
    <t>Pos. 37</t>
  </si>
  <si>
    <t>Pos. 38</t>
  </si>
  <si>
    <t>Pos. 39</t>
  </si>
  <si>
    <t>Pos. 40</t>
  </si>
  <si>
    <t>Pos. 41</t>
  </si>
  <si>
    <t>Pos. 42</t>
  </si>
  <si>
    <t>Pos. 43</t>
  </si>
  <si>
    <t>Pos. 44</t>
  </si>
  <si>
    <t>Pos. 45</t>
  </si>
  <si>
    <t>Pos. 46</t>
  </si>
  <si>
    <t>Pos. 47</t>
  </si>
  <si>
    <t>Pos. 48</t>
  </si>
  <si>
    <t>Pos. 49</t>
  </si>
  <si>
    <t>Pos. 50</t>
  </si>
  <si>
    <t>Pos. 51</t>
  </si>
  <si>
    <t>Pos. 52</t>
  </si>
  <si>
    <t>Pos. 53</t>
  </si>
  <si>
    <t>Pos. 54</t>
  </si>
  <si>
    <t>Pos. 55</t>
  </si>
  <si>
    <t>Pos. 56</t>
  </si>
  <si>
    <t>Pos. 57</t>
  </si>
  <si>
    <t>Pos. 58</t>
  </si>
  <si>
    <t>Pos. 59</t>
  </si>
  <si>
    <t>Pos. 60</t>
  </si>
  <si>
    <t>Pos. 61</t>
  </si>
  <si>
    <t>Pos. 62</t>
  </si>
  <si>
    <t>Pos. 63</t>
  </si>
  <si>
    <t>Pos. 64</t>
  </si>
  <si>
    <t>Pos. 65</t>
  </si>
  <si>
    <t>Pos. 66</t>
  </si>
  <si>
    <t>Pos. 67</t>
  </si>
  <si>
    <t>Pos. 68</t>
  </si>
  <si>
    <t>Pos. 69</t>
  </si>
  <si>
    <t>Pos. 70</t>
  </si>
  <si>
    <t>Pos. 71</t>
  </si>
  <si>
    <t>Pos. 72</t>
  </si>
  <si>
    <t>Pos. 73</t>
  </si>
  <si>
    <t>Pos. 74</t>
  </si>
  <si>
    <t>Pos. 75</t>
  </si>
  <si>
    <t>Pos. 76</t>
  </si>
  <si>
    <t>Pos. 77</t>
  </si>
  <si>
    <t>Pos. 78</t>
  </si>
  <si>
    <t>Pos. 79</t>
  </si>
  <si>
    <t>Pos. 80</t>
  </si>
  <si>
    <t>Pos. 81</t>
  </si>
  <si>
    <t>Pos. 82</t>
  </si>
  <si>
    <t>Pos. 83</t>
  </si>
  <si>
    <t>Pos. 84</t>
  </si>
  <si>
    <t>Pos. 85</t>
  </si>
  <si>
    <t>Pos. 86</t>
  </si>
  <si>
    <t>Pos. 87</t>
  </si>
  <si>
    <t>Pos. 88</t>
  </si>
  <si>
    <t>Pos. 89</t>
  </si>
  <si>
    <t>Ausgussreiniger 115mm Gummi mit Holzstiel 35 cm</t>
  </si>
  <si>
    <t>Ausgussreiniger 140mm Gummi mit Holzstiel 35 cm</t>
  </si>
  <si>
    <t>Papierrollenhalter ohne Deckel, verchromt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</si>
</sst>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quot;PG5&quot;\ #"/>
  </numFmts>
  <fonts count="2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Calibri"/>
      <family val="2"/>
      <scheme val="minor"/>
    </font>
    <font>
      <sz val="11"/>
      <color theme="1"/>
      <name val="Arial"/>
      <family val="2"/>
    </font>
    <font>
      <b/>
      <sz val="11"/>
      <color theme="1"/>
      <name val="Arial"/>
      <family val="2"/>
    </font>
    <font>
      <sz val="11"/>
      <color rgb="FFFF0000"/>
      <name val="Arial"/>
      <family val="2"/>
    </font>
    <font>
      <b/>
      <sz val="16"/>
      <color theme="1"/>
      <name val="Arial"/>
      <family val="2"/>
    </font>
    <font>
      <sz val="11"/>
      <name val="Arial"/>
      <family val="2"/>
    </font>
    <font>
      <b/>
      <sz val="11"/>
      <color rgb="FFFF0000"/>
      <name val="Arial"/>
      <family val="2"/>
    </font>
    <font>
      <sz val="11"/>
      <name val="Calibri"/>
      <family val="2"/>
      <scheme val="minor"/>
    </font>
    <font>
      <sz val="11"/>
      <name val="Arial"/>
      <family val="2"/>
    </font>
    <font>
      <sz val="8"/>
      <name val="Calibri"/>
      <family val="2"/>
      <scheme val="minor"/>
    </font>
    <font>
      <sz val="11"/>
      <name val="Arial"/>
    </font>
    <font>
      <sz val="10"/>
      <color theme="1"/>
      <name val="Calibri"/>
      <family val="2"/>
      <scheme val="minor"/>
    </font>
    <font>
      <sz val="11"/>
      <color rgb="FFFF0000"/>
      <name val="Calibri"/>
      <family val="2"/>
      <scheme val="minor"/>
    </font>
    <font>
      <sz val="11"/>
      <color theme="0"/>
      <name val="Arial"/>
      <family val="2"/>
    </font>
    <font>
      <b/>
      <sz val="12"/>
      <color theme="1"/>
      <name val="Arial"/>
      <family val="2"/>
    </font>
    <font>
      <sz val="10"/>
      <color theme="1"/>
      <name val="Arial"/>
      <family val="2"/>
    </font>
    <font>
      <sz val="9"/>
      <color theme="1"/>
      <name val="Arial"/>
      <family val="2"/>
    </font>
  </fonts>
  <fills count="5">
    <fill>
      <patternFill patternType="none"/>
    </fill>
    <fill>
      <patternFill patternType="gray125"/>
    </fill>
    <fill>
      <patternFill patternType="lightGray"/>
    </fill>
    <fill>
      <patternFill patternType="solid">
        <fgColor theme="0"/>
        <bgColor indexed="64"/>
      </patternFill>
    </fill>
    <fill>
      <patternFill patternType="solid">
        <fgColor rgb="FFFFFF00"/>
        <bgColor indexed="64"/>
      </patternFill>
    </fill>
  </fills>
  <borders count="20">
    <border>
      <left/>
      <right/>
      <top/>
      <bottom/>
      <diagonal/>
    </border>
    <border>
      <left/>
      <right/>
      <top style="double">
        <color theme="1"/>
      </top>
      <bottom style="thin">
        <color theme="1"/>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bottom/>
      <diagonal/>
    </border>
    <border>
      <left style="thin">
        <color indexed="64"/>
      </left>
      <right/>
      <top/>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44" fontId="4" fillId="0" borderId="0" applyFont="0" applyFill="0" applyBorder="0" applyAlignment="0" applyProtection="0"/>
    <xf numFmtId="9" fontId="4" fillId="0" borderId="0" applyFont="0" applyFill="0" applyBorder="0" applyAlignment="0" applyProtection="0"/>
  </cellStyleXfs>
  <cellXfs count="127">
    <xf numFmtId="0" fontId="0" fillId="0" borderId="0" xfId="0"/>
    <xf numFmtId="0" fontId="5" fillId="0" borderId="0" xfId="0" applyFont="1"/>
    <xf numFmtId="0" fontId="5" fillId="0" borderId="0" xfId="0" applyFont="1" applyAlignment="1">
      <alignment horizontal="center"/>
    </xf>
    <xf numFmtId="44" fontId="6" fillId="0" borderId="1" xfId="0" applyNumberFormat="1" applyFont="1" applyBorder="1"/>
    <xf numFmtId="9" fontId="6" fillId="0" borderId="1" xfId="0" applyNumberFormat="1" applyFont="1" applyBorder="1"/>
    <xf numFmtId="44" fontId="5" fillId="0" borderId="0" xfId="0" applyNumberFormat="1" applyFont="1"/>
    <xf numFmtId="9" fontId="5" fillId="0" borderId="0" xfId="0" applyNumberFormat="1" applyFont="1"/>
    <xf numFmtId="0" fontId="5" fillId="0" borderId="0" xfId="0" applyFont="1" applyAlignment="1">
      <alignment horizontal="center" wrapText="1"/>
    </xf>
    <xf numFmtId="0" fontId="8" fillId="0" borderId="0" xfId="0" applyFont="1" applyAlignment="1">
      <alignment horizontal="left"/>
    </xf>
    <xf numFmtId="0" fontId="7" fillId="0" borderId="0" xfId="0" applyFont="1"/>
    <xf numFmtId="0" fontId="7" fillId="0" borderId="0" xfId="0" applyFont="1" applyAlignment="1">
      <alignment horizontal="center"/>
    </xf>
    <xf numFmtId="49" fontId="9" fillId="2" borderId="2" xfId="0" applyNumberFormat="1" applyFont="1" applyFill="1" applyBorder="1"/>
    <xf numFmtId="0" fontId="10" fillId="0" borderId="0" xfId="0" applyFont="1"/>
    <xf numFmtId="49" fontId="9" fillId="2" borderId="11" xfId="0" applyNumberFormat="1" applyFont="1" applyFill="1" applyBorder="1"/>
    <xf numFmtId="0" fontId="0" fillId="0" borderId="7" xfId="0" applyBorder="1"/>
    <xf numFmtId="3" fontId="0" fillId="0" borderId="7" xfId="0" applyNumberFormat="1" applyBorder="1"/>
    <xf numFmtId="164" fontId="11" fillId="0" borderId="7" xfId="0" applyNumberFormat="1" applyFont="1" applyBorder="1" applyAlignment="1">
      <alignment horizontal="center"/>
    </xf>
    <xf numFmtId="49" fontId="12" fillId="2" borderId="11" xfId="0" applyNumberFormat="1" applyFont="1" applyFill="1" applyBorder="1"/>
    <xf numFmtId="49" fontId="12" fillId="2" borderId="2" xfId="0" applyNumberFormat="1" applyFont="1" applyFill="1" applyBorder="1"/>
    <xf numFmtId="0" fontId="5" fillId="0" borderId="0" xfId="0" applyFont="1" applyAlignment="1">
      <alignment wrapText="1"/>
    </xf>
    <xf numFmtId="3" fontId="0" fillId="0" borderId="12" xfId="0" applyNumberFormat="1" applyBorder="1"/>
    <xf numFmtId="0" fontId="8" fillId="0" borderId="0" xfId="0" applyFont="1" applyAlignment="1">
      <alignment horizontal="left" wrapText="1"/>
    </xf>
    <xf numFmtId="0" fontId="7" fillId="0" borderId="0" xfId="0" applyFont="1" applyAlignment="1">
      <alignment wrapText="1"/>
    </xf>
    <xf numFmtId="0" fontId="11" fillId="0" borderId="7" xfId="0" applyFont="1" applyBorder="1"/>
    <xf numFmtId="0" fontId="11" fillId="0" borderId="7" xfId="0" applyFont="1" applyBorder="1" applyAlignment="1">
      <alignment wrapText="1"/>
    </xf>
    <xf numFmtId="0" fontId="8" fillId="0" borderId="0" xfId="0" applyFont="1"/>
    <xf numFmtId="49" fontId="14" fillId="2" borderId="11" xfId="0" applyNumberFormat="1" applyFont="1" applyFill="1" applyBorder="1"/>
    <xf numFmtId="49" fontId="14" fillId="2" borderId="2" xfId="0" applyNumberFormat="1" applyFont="1" applyFill="1" applyBorder="1"/>
    <xf numFmtId="0" fontId="15" fillId="0" borderId="7" xfId="0" applyFont="1" applyBorder="1" applyAlignment="1">
      <alignment horizontal="right"/>
    </xf>
    <xf numFmtId="3" fontId="11" fillId="0" borderId="7" xfId="0" applyNumberFormat="1" applyFont="1" applyBorder="1" applyAlignment="1">
      <alignment horizontal="right"/>
    </xf>
    <xf numFmtId="3" fontId="11" fillId="0" borderId="9" xfId="0" applyNumberFormat="1" applyFont="1" applyBorder="1" applyAlignment="1">
      <alignment horizontal="right"/>
    </xf>
    <xf numFmtId="0" fontId="17" fillId="0" borderId="10" xfId="0" applyFont="1" applyBorder="1" applyAlignment="1">
      <alignment horizontal="center"/>
    </xf>
    <xf numFmtId="0" fontId="9" fillId="4" borderId="12" xfId="0" applyFont="1" applyFill="1" applyBorder="1" applyAlignment="1">
      <alignment horizontal="center" wrapText="1"/>
    </xf>
    <xf numFmtId="0" fontId="9" fillId="4" borderId="8" xfId="0" applyFont="1" applyFill="1" applyBorder="1" applyAlignment="1">
      <alignment horizontal="center"/>
    </xf>
    <xf numFmtId="0" fontId="9" fillId="4" borderId="15" xfId="0" applyFont="1" applyFill="1" applyBorder="1" applyAlignment="1">
      <alignment horizontal="center"/>
    </xf>
    <xf numFmtId="0" fontId="17" fillId="0" borderId="10" xfId="0" applyFont="1" applyBorder="1" applyAlignment="1">
      <alignment horizontal="center" wrapText="1"/>
    </xf>
    <xf numFmtId="0" fontId="5" fillId="0" borderId="4" xfId="0" applyFont="1" applyBorder="1" applyAlignment="1">
      <alignment vertical="center" wrapText="1"/>
    </xf>
    <xf numFmtId="0" fontId="9" fillId="4" borderId="8" xfId="0" applyFont="1" applyFill="1" applyBorder="1" applyAlignment="1">
      <alignment horizontal="center" wrapText="1"/>
    </xf>
    <xf numFmtId="0" fontId="18" fillId="4" borderId="0" xfId="0" applyFont="1" applyFill="1" applyAlignment="1">
      <alignment horizontal="left"/>
    </xf>
    <xf numFmtId="0" fontId="2" fillId="3" borderId="0" xfId="0" applyFont="1" applyFill="1" applyAlignment="1">
      <alignment horizontal="left"/>
    </xf>
    <xf numFmtId="0" fontId="3" fillId="3" borderId="0" xfId="0" applyFont="1" applyFill="1" applyAlignment="1">
      <alignment horizontal="left"/>
    </xf>
    <xf numFmtId="164" fontId="11" fillId="3" borderId="7" xfId="0" applyNumberFormat="1" applyFont="1" applyFill="1" applyBorder="1" applyAlignment="1">
      <alignment horizontal="center"/>
    </xf>
    <xf numFmtId="0" fontId="0" fillId="3" borderId="7" xfId="0" applyFill="1" applyBorder="1"/>
    <xf numFmtId="0" fontId="11" fillId="3" borderId="7" xfId="0" applyFont="1" applyFill="1" applyBorder="1"/>
    <xf numFmtId="0" fontId="0" fillId="0" borderId="7" xfId="0" applyBorder="1" applyAlignment="1">
      <alignment horizontal="right"/>
    </xf>
    <xf numFmtId="3" fontId="0" fillId="0" borderId="7" xfId="0" applyNumberFormat="1" applyBorder="1" applyAlignment="1">
      <alignment horizontal="right"/>
    </xf>
    <xf numFmtId="0" fontId="11" fillId="0" borderId="7" xfId="0" applyFont="1" applyBorder="1" applyAlignment="1">
      <alignment horizontal="center"/>
    </xf>
    <xf numFmtId="49" fontId="11" fillId="0" borderId="7" xfId="0" applyNumberFormat="1" applyFont="1" applyBorder="1"/>
    <xf numFmtId="49" fontId="11" fillId="0" borderId="9" xfId="0" applyNumberFormat="1" applyFont="1" applyBorder="1"/>
    <xf numFmtId="0" fontId="0" fillId="0" borderId="7" xfId="0" applyBorder="1" applyAlignment="1">
      <alignment wrapText="1"/>
    </xf>
    <xf numFmtId="0" fontId="11" fillId="0" borderId="9" xfId="0" applyFont="1" applyBorder="1" applyAlignment="1">
      <alignment horizontal="center"/>
    </xf>
    <xf numFmtId="49" fontId="11" fillId="0" borderId="9" xfId="0" applyNumberFormat="1" applyFont="1" applyBorder="1" applyAlignment="1">
      <alignment horizontal="left" wrapText="1"/>
    </xf>
    <xf numFmtId="49" fontId="11" fillId="0" borderId="9" xfId="0" applyNumberFormat="1" applyFont="1" applyBorder="1" applyAlignment="1">
      <alignment horizontal="left"/>
    </xf>
    <xf numFmtId="49" fontId="11" fillId="2" borderId="11" xfId="0" applyNumberFormat="1" applyFont="1" applyFill="1" applyBorder="1"/>
    <xf numFmtId="49" fontId="11" fillId="2" borderId="2" xfId="0" applyNumberFormat="1" applyFont="1" applyFill="1" applyBorder="1"/>
    <xf numFmtId="0" fontId="11" fillId="0" borderId="0" xfId="0" applyFont="1" applyAlignment="1">
      <alignment wrapText="1"/>
    </xf>
    <xf numFmtId="49" fontId="11" fillId="0" borderId="7" xfId="0" applyNumberFormat="1" applyFont="1" applyBorder="1" applyAlignment="1">
      <alignment wrapText="1"/>
    </xf>
    <xf numFmtId="49" fontId="11" fillId="0" borderId="14" xfId="0" applyNumberFormat="1" applyFont="1" applyBorder="1"/>
    <xf numFmtId="49" fontId="11" fillId="0" borderId="7" xfId="0" applyNumberFormat="1" applyFont="1" applyBorder="1" applyAlignment="1">
      <alignment horizontal="left"/>
    </xf>
    <xf numFmtId="0" fontId="19" fillId="0" borderId="0" xfId="0" applyFont="1" applyAlignment="1">
      <alignment horizontal="center" wrapText="1"/>
    </xf>
    <xf numFmtId="0" fontId="20" fillId="0" borderId="0" xfId="0" applyFont="1" applyAlignment="1">
      <alignment horizontal="center" wrapText="1"/>
    </xf>
    <xf numFmtId="0" fontId="0" fillId="0" borderId="7" xfId="0" applyBorder="1" applyAlignment="1">
      <alignment horizontal="center" vertical="center"/>
    </xf>
    <xf numFmtId="0" fontId="0" fillId="3" borderId="7" xfId="0" applyFill="1" applyBorder="1" applyAlignment="1">
      <alignment horizontal="center" vertical="center"/>
    </xf>
    <xf numFmtId="0" fontId="16" fillId="0" borderId="7" xfId="0" applyFont="1" applyBorder="1" applyAlignment="1">
      <alignment horizontal="center" vertical="center"/>
    </xf>
    <xf numFmtId="0" fontId="0" fillId="0" borderId="7" xfId="0" applyBorder="1" applyAlignment="1">
      <alignment horizontal="center"/>
    </xf>
    <xf numFmtId="0" fontId="16" fillId="0" borderId="7" xfId="0" applyFont="1" applyBorder="1" applyAlignment="1">
      <alignment horizontal="center"/>
    </xf>
    <xf numFmtId="0" fontId="11" fillId="0" borderId="7" xfId="0" applyFont="1" applyBorder="1" applyAlignment="1">
      <alignment horizontal="right"/>
    </xf>
    <xf numFmtId="44" fontId="9" fillId="0" borderId="3" xfId="1" applyFont="1" applyFill="1" applyBorder="1" applyAlignment="1">
      <alignment horizontal="right"/>
    </xf>
    <xf numFmtId="44" fontId="11" fillId="0" borderId="3" xfId="1" applyFont="1" applyFill="1" applyBorder="1" applyAlignment="1">
      <alignment horizontal="right"/>
    </xf>
    <xf numFmtId="0" fontId="0" fillId="0" borderId="0" xfId="0" applyAlignment="1">
      <alignment wrapText="1"/>
    </xf>
    <xf numFmtId="164" fontId="11" fillId="0" borderId="9" xfId="0" applyNumberFormat="1" applyFont="1" applyBorder="1" applyAlignment="1">
      <alignment horizontal="center"/>
    </xf>
    <xf numFmtId="3" fontId="0" fillId="0" borderId="12" xfId="0" applyNumberFormat="1" applyBorder="1" applyAlignment="1">
      <alignment wrapText="1"/>
    </xf>
    <xf numFmtId="0" fontId="0" fillId="0" borderId="0" xfId="0" applyAlignment="1">
      <alignment vertical="top" wrapText="1"/>
    </xf>
    <xf numFmtId="0" fontId="0" fillId="0" borderId="12" xfId="0" applyBorder="1" applyAlignment="1">
      <alignment vertical="top" wrapText="1"/>
    </xf>
    <xf numFmtId="3" fontId="11" fillId="0" borderId="12" xfId="0" applyNumberFormat="1" applyFont="1" applyBorder="1" applyAlignment="1">
      <alignment wrapText="1"/>
    </xf>
    <xf numFmtId="3" fontId="11" fillId="0" borderId="12" xfId="0" applyNumberFormat="1" applyFont="1" applyBorder="1"/>
    <xf numFmtId="0" fontId="1" fillId="0" borderId="0" xfId="0" applyFont="1" applyAlignment="1">
      <alignment horizontal="center" wrapText="1"/>
    </xf>
    <xf numFmtId="49" fontId="9" fillId="4" borderId="7" xfId="0" applyNumberFormat="1" applyFont="1" applyFill="1" applyBorder="1" applyAlignment="1" applyProtection="1">
      <alignment horizontal="left"/>
      <protection locked="0"/>
    </xf>
    <xf numFmtId="0" fontId="9" fillId="4" borderId="8" xfId="1" applyNumberFormat="1" applyFont="1" applyFill="1" applyBorder="1" applyAlignment="1" applyProtection="1">
      <alignment horizontal="center"/>
      <protection locked="0"/>
    </xf>
    <xf numFmtId="0" fontId="9" fillId="4" borderId="7" xfId="0" applyFont="1" applyFill="1" applyBorder="1" applyAlignment="1" applyProtection="1">
      <alignment horizontal="left"/>
      <protection locked="0"/>
    </xf>
    <xf numFmtId="49" fontId="12" fillId="4" borderId="12" xfId="0" applyNumberFormat="1" applyFont="1" applyFill="1" applyBorder="1" applyAlignment="1" applyProtection="1">
      <alignment horizontal="left"/>
      <protection locked="0"/>
    </xf>
    <xf numFmtId="44" fontId="12" fillId="4" borderId="8" xfId="1" applyFont="1" applyFill="1" applyBorder="1" applyAlignment="1" applyProtection="1">
      <alignment horizontal="center"/>
      <protection locked="0"/>
    </xf>
    <xf numFmtId="49" fontId="9" fillId="4" borderId="12" xfId="0" applyNumberFormat="1" applyFont="1" applyFill="1" applyBorder="1" applyAlignment="1" applyProtection="1">
      <alignment horizontal="left"/>
      <protection locked="0"/>
    </xf>
    <xf numFmtId="44" fontId="9" fillId="4" borderId="8" xfId="1" applyFont="1" applyFill="1" applyBorder="1" applyAlignment="1" applyProtection="1">
      <alignment horizontal="center"/>
      <protection locked="0"/>
    </xf>
    <xf numFmtId="49" fontId="11" fillId="4" borderId="7" xfId="0" applyNumberFormat="1" applyFont="1" applyFill="1" applyBorder="1" applyAlignment="1" applyProtection="1">
      <alignment horizontal="left" wrapText="1"/>
      <protection locked="0"/>
    </xf>
    <xf numFmtId="44" fontId="11" fillId="4" borderId="7" xfId="1" applyFont="1" applyFill="1" applyBorder="1" applyAlignment="1" applyProtection="1">
      <alignment horizontal="center" wrapText="1"/>
      <protection locked="0"/>
    </xf>
    <xf numFmtId="9" fontId="9" fillId="4" borderId="2" xfId="2" applyFont="1" applyFill="1" applyBorder="1" applyAlignment="1" applyProtection="1">
      <alignment horizontal="right"/>
      <protection locked="0"/>
    </xf>
    <xf numFmtId="44" fontId="12" fillId="4" borderId="2" xfId="1" applyFont="1" applyFill="1" applyBorder="1" applyAlignment="1" applyProtection="1">
      <alignment horizontal="right"/>
      <protection locked="0"/>
    </xf>
    <xf numFmtId="44" fontId="9" fillId="4" borderId="2" xfId="1" applyFont="1" applyFill="1" applyBorder="1" applyAlignment="1" applyProtection="1">
      <alignment horizontal="right"/>
      <protection locked="0"/>
    </xf>
    <xf numFmtId="9" fontId="11" fillId="4" borderId="2" xfId="2" applyFont="1" applyFill="1" applyBorder="1" applyAlignment="1" applyProtection="1">
      <alignment horizontal="right"/>
      <protection locked="0"/>
    </xf>
    <xf numFmtId="0" fontId="5" fillId="3" borderId="13" xfId="0" applyFont="1" applyFill="1" applyBorder="1" applyAlignment="1">
      <alignment vertical="center" wrapText="1"/>
    </xf>
    <xf numFmtId="3" fontId="0" fillId="0" borderId="0" xfId="0" applyNumberFormat="1" applyAlignment="1">
      <alignment wrapText="1"/>
    </xf>
    <xf numFmtId="44" fontId="9" fillId="0" borderId="3" xfId="1" applyFont="1" applyFill="1" applyBorder="1" applyAlignment="1" applyProtection="1">
      <alignment horizontal="right"/>
    </xf>
    <xf numFmtId="0" fontId="0" fillId="0" borderId="9" xfId="0" applyBorder="1" applyAlignment="1">
      <alignment horizontal="center"/>
    </xf>
    <xf numFmtId="0" fontId="0" fillId="0" borderId="9" xfId="0" applyBorder="1" applyAlignment="1">
      <alignment wrapText="1"/>
    </xf>
    <xf numFmtId="0" fontId="0" fillId="0" borderId="9" xfId="0" applyBorder="1"/>
    <xf numFmtId="0" fontId="0" fillId="0" borderId="12" xfId="0" applyBorder="1" applyAlignment="1">
      <alignment wrapText="1"/>
    </xf>
    <xf numFmtId="3" fontId="11" fillId="0" borderId="7" xfId="0" applyNumberFormat="1" applyFont="1" applyBorder="1" applyAlignment="1">
      <alignment wrapText="1"/>
    </xf>
    <xf numFmtId="44" fontId="11" fillId="0" borderId="3" xfId="1" applyFont="1" applyFill="1" applyBorder="1" applyAlignment="1" applyProtection="1">
      <alignment horizontal="right"/>
    </xf>
    <xf numFmtId="44" fontId="9" fillId="4" borderId="8" xfId="1" applyFont="1" applyFill="1" applyBorder="1" applyAlignment="1" applyProtection="1">
      <alignment horizontal="right"/>
      <protection locked="0"/>
    </xf>
    <xf numFmtId="44" fontId="11" fillId="4" borderId="7" xfId="1" applyFont="1" applyFill="1" applyBorder="1" applyAlignment="1" applyProtection="1">
      <alignment horizontal="right"/>
      <protection locked="0"/>
    </xf>
    <xf numFmtId="49" fontId="14" fillId="4" borderId="12" xfId="0" applyNumberFormat="1" applyFont="1" applyFill="1" applyBorder="1" applyAlignment="1" applyProtection="1">
      <alignment horizontal="left"/>
      <protection locked="0"/>
    </xf>
    <xf numFmtId="44" fontId="14" fillId="4" borderId="8" xfId="1" applyFont="1" applyFill="1" applyBorder="1" applyAlignment="1" applyProtection="1">
      <alignment horizontal="center"/>
      <protection locked="0"/>
    </xf>
    <xf numFmtId="49" fontId="11" fillId="4" borderId="0" xfId="0" applyNumberFormat="1" applyFont="1" applyFill="1" applyAlignment="1" applyProtection="1">
      <alignment horizontal="left"/>
      <protection locked="0"/>
    </xf>
    <xf numFmtId="0" fontId="11" fillId="4" borderId="8" xfId="1" applyNumberFormat="1" applyFont="1" applyFill="1" applyBorder="1" applyAlignment="1" applyProtection="1">
      <alignment horizontal="center"/>
      <protection locked="0"/>
    </xf>
    <xf numFmtId="44" fontId="11" fillId="4" borderId="8" xfId="1" applyFont="1" applyFill="1" applyBorder="1" applyAlignment="1" applyProtection="1">
      <alignment horizontal="right"/>
      <protection locked="0"/>
    </xf>
    <xf numFmtId="0" fontId="11" fillId="4" borderId="0" xfId="0" applyFont="1" applyFill="1" applyAlignment="1" applyProtection="1">
      <alignment horizontal="left"/>
      <protection locked="0"/>
    </xf>
    <xf numFmtId="49" fontId="11" fillId="4" borderId="12" xfId="0" applyNumberFormat="1" applyFont="1" applyFill="1" applyBorder="1" applyAlignment="1" applyProtection="1">
      <alignment horizontal="left"/>
      <protection locked="0"/>
    </xf>
    <xf numFmtId="44" fontId="11" fillId="4" borderId="8" xfId="1" applyFont="1" applyFill="1" applyBorder="1" applyAlignment="1" applyProtection="1">
      <alignment horizontal="center"/>
      <protection locked="0"/>
    </xf>
    <xf numFmtId="49" fontId="11" fillId="4" borderId="12" xfId="0" applyNumberFormat="1" applyFont="1" applyFill="1" applyBorder="1" applyAlignment="1" applyProtection="1">
      <alignment horizontal="left" wrapText="1"/>
      <protection locked="0"/>
    </xf>
    <xf numFmtId="44" fontId="11" fillId="4" borderId="8" xfId="1" applyFont="1" applyFill="1" applyBorder="1" applyAlignment="1" applyProtection="1">
      <alignment horizontal="center" wrapText="1"/>
      <protection locked="0"/>
    </xf>
    <xf numFmtId="0" fontId="8" fillId="0" borderId="0" xfId="0" applyFont="1" applyAlignment="1">
      <alignment horizontal="center"/>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4" borderId="16" xfId="0" applyFont="1" applyFill="1" applyBorder="1" applyAlignment="1">
      <alignment horizontal="center" vertical="center" wrapText="1"/>
    </xf>
    <xf numFmtId="0" fontId="5" fillId="4" borderId="17" xfId="0" applyFont="1" applyFill="1" applyBorder="1" applyAlignment="1">
      <alignment horizontal="center" vertical="center" wrapText="1"/>
    </xf>
    <xf numFmtId="0" fontId="5" fillId="4" borderId="18" xfId="0" applyFont="1" applyFill="1" applyBorder="1" applyAlignment="1">
      <alignment horizontal="center" vertical="center" wrapText="1"/>
    </xf>
    <xf numFmtId="0" fontId="18" fillId="4" borderId="0" xfId="0" applyFont="1" applyFill="1" applyAlignment="1" applyProtection="1">
      <alignment horizontal="center"/>
      <protection locked="0"/>
    </xf>
    <xf numFmtId="0" fontId="5" fillId="4" borderId="6" xfId="0" applyFont="1" applyFill="1" applyBorder="1" applyAlignment="1">
      <alignment horizontal="center" vertical="center" wrapText="1"/>
    </xf>
    <xf numFmtId="0" fontId="5" fillId="4" borderId="19" xfId="0" applyFont="1" applyFill="1" applyBorder="1" applyAlignment="1">
      <alignment horizontal="center" vertical="center" wrapText="1"/>
    </xf>
    <xf numFmtId="0" fontId="5" fillId="4" borderId="5" xfId="0" applyFont="1" applyFill="1" applyBorder="1" applyAlignment="1">
      <alignment horizontal="center" vertical="center" wrapText="1"/>
    </xf>
    <xf numFmtId="44" fontId="0" fillId="0" borderId="0" xfId="0" applyNumberFormat="1" applyFont="1"/>
    <xf numFmtId="0" fontId="11" fillId="0" borderId="7" xfId="0" applyNumberFormat="1" applyFont="1" applyBorder="1" applyAlignment="1">
      <alignment horizontal="center"/>
    </xf>
    <xf numFmtId="3" fontId="0" fillId="0" borderId="8" xfId="0" applyNumberFormat="1" applyBorder="1" applyAlignment="1">
      <alignment wrapText="1"/>
    </xf>
    <xf numFmtId="49" fontId="14" fillId="4" borderId="15" xfId="0" applyNumberFormat="1" applyFont="1" applyFill="1" applyBorder="1" applyAlignment="1" applyProtection="1">
      <alignment horizontal="left"/>
      <protection locked="0"/>
    </xf>
    <xf numFmtId="44" fontId="14" fillId="4" borderId="2" xfId="1" applyNumberFormat="1" applyFont="1" applyFill="1" applyBorder="1" applyAlignment="1" applyProtection="1">
      <alignment horizontal="right"/>
      <protection locked="0"/>
    </xf>
    <xf numFmtId="44" fontId="14" fillId="0" borderId="3" xfId="1" applyNumberFormat="1" applyFont="1" applyFill="1" applyBorder="1" applyAlignment="1">
      <alignment horizontal="right"/>
    </xf>
  </cellXfs>
  <cellStyles count="3">
    <cellStyle name="Prozent" xfId="2" builtinId="5"/>
    <cellStyle name="Standard" xfId="0" builtinId="0"/>
    <cellStyle name="Währung" xfId="1" builtinId="4"/>
  </cellStyles>
  <dxfs count="75">
    <dxf>
      <font>
        <b val="0"/>
        <i val="0"/>
        <strike val="0"/>
        <condense val="0"/>
        <extend val="0"/>
        <outline val="0"/>
        <shadow val="0"/>
        <u val="none"/>
        <vertAlign val="baseline"/>
        <sz val="11"/>
        <color auto="1"/>
        <name val="Calibri"/>
        <family val="2"/>
        <scheme val="minor"/>
      </font>
      <numFmt numFmtId="30" formatCode="@"/>
      <fill>
        <patternFill patternType="lightGray">
          <fgColor indexed="64"/>
          <bgColor indexed="65"/>
        </patternFill>
      </fill>
      <border diagonalUp="0" diagonalDown="0" outline="0">
        <left/>
        <right style="medium">
          <color indexed="64"/>
        </right>
        <top/>
        <bottom/>
      </border>
    </dxf>
    <dxf>
      <font>
        <b val="0"/>
        <i val="0"/>
        <strike val="0"/>
        <condense val="0"/>
        <extend val="0"/>
        <outline val="0"/>
        <shadow val="0"/>
        <u val="none"/>
        <vertAlign val="baseline"/>
        <sz val="11"/>
        <color auto="1"/>
        <name val="Calibri"/>
        <family val="2"/>
        <scheme val="minor"/>
      </font>
      <numFmt numFmtId="30" formatCode="@"/>
      <fill>
        <patternFill patternType="lightGray">
          <fgColor indexed="64"/>
          <bgColor indexed="65"/>
        </patternFill>
      </fill>
      <border diagonalUp="0" diagonalDown="0" outline="0">
        <left style="medium">
          <color indexed="64"/>
        </left>
        <right style="medium">
          <color indexed="64"/>
        </right>
        <top/>
        <bottom/>
      </border>
    </dxf>
    <dxf>
      <font>
        <b val="0"/>
        <i val="0"/>
        <strike val="0"/>
        <condense val="0"/>
        <extend val="0"/>
        <outline val="0"/>
        <shadow val="0"/>
        <u val="none"/>
        <vertAlign val="baseline"/>
        <sz val="11"/>
        <color auto="1"/>
        <name val="Calibri"/>
        <family val="2"/>
        <scheme val="minor"/>
      </font>
      <numFmt numFmtId="34" formatCode="_-* #,##0.00\ &quot;€&quot;_-;\-* #,##0.00\ &quot;€&quot;_-;_-* &quot;-&quot;??\ &quot;€&quot;_-;_-@_-"/>
      <fill>
        <patternFill patternType="none">
          <fgColor indexed="64"/>
          <bgColor auto="1"/>
        </patternFill>
      </fill>
      <border diagonalUp="0" diagonalDown="0">
        <left style="medium">
          <color indexed="64"/>
        </left>
        <right/>
        <top/>
        <bottom/>
      </border>
    </dxf>
    <dxf>
      <font>
        <b val="0"/>
        <i val="0"/>
        <strike val="0"/>
        <condense val="0"/>
        <extend val="0"/>
        <outline val="0"/>
        <shadow val="0"/>
        <u val="none"/>
        <vertAlign val="baseline"/>
        <sz val="11"/>
        <color auto="1"/>
        <name val="Calibri"/>
        <family val="2"/>
        <scheme val="minor"/>
      </font>
      <numFmt numFmtId="34" formatCode="_-* #,##0.00\ &quot;€&quot;_-;\-* #,##0.00\ &quot;€&quot;_-;_-* &quot;-&quot;??\ &quot;€&quot;_-;_-@_-"/>
      <fill>
        <patternFill patternType="solid">
          <fgColor indexed="64"/>
          <bgColor rgb="FFFFFF00"/>
        </patternFill>
      </fill>
      <border diagonalUp="0" diagonalDown="0" outline="0">
        <left/>
        <right style="medium">
          <color indexed="64"/>
        </right>
        <top/>
        <bottom/>
      </border>
    </dxf>
    <dxf>
      <font>
        <b val="0"/>
        <i val="0"/>
        <strike val="0"/>
        <condense val="0"/>
        <extend val="0"/>
        <outline val="0"/>
        <shadow val="0"/>
        <u val="none"/>
        <vertAlign val="baseline"/>
        <sz val="11"/>
        <color auto="1"/>
        <name val="Calibri"/>
        <family val="2"/>
        <scheme val="minor"/>
      </font>
      <fill>
        <patternFill patternType="solid">
          <fgColor indexed="64"/>
          <bgColor rgb="FFFFFF00"/>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fill>
        <patternFill patternType="solid">
          <fgColor indexed="64"/>
          <bgColor rgb="FFFFFF00"/>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numFmt numFmtId="30" formatCode="@"/>
      <fill>
        <patternFill>
          <fgColor indexed="64"/>
          <bgColor rgb="FFFFFF00"/>
        </patternFill>
      </fill>
    </dxf>
    <dxf>
      <font>
        <b val="0"/>
        <i val="0"/>
        <strike val="0"/>
        <condense val="0"/>
        <extend val="0"/>
        <outline val="0"/>
        <shadow val="0"/>
        <u val="none"/>
        <vertAlign val="baseline"/>
        <sz val="11"/>
        <color auto="1"/>
        <name val="Calibri"/>
        <family val="2"/>
        <scheme val="minor"/>
      </font>
      <numFmt numFmtId="3" formatCode="#,##0"/>
      <alignment horizontal="general" vertical="bottom"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auto="1"/>
        <name val="Calibri"/>
        <family val="2"/>
        <scheme val="minor"/>
      </font>
      <numFmt numFmtId="3" formatCode="#,##0"/>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30" formatCode="@"/>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30" formatCode="@"/>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0" formatCode="Genera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1" formatCode="0"/>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Arial"/>
        <scheme val="none"/>
      </font>
      <fill>
        <patternFill patternType="solid">
          <fgColor indexed="64"/>
          <bgColor rgb="FFFFFF00"/>
        </patternFill>
      </fill>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rial"/>
        <scheme val="none"/>
      </font>
      <numFmt numFmtId="30" formatCode="@"/>
      <fill>
        <patternFill patternType="lightGray">
          <fgColor indexed="64"/>
          <bgColor indexed="65"/>
        </patternFill>
      </fill>
      <border diagonalUp="0" diagonalDown="0">
        <left/>
        <right style="medium">
          <color indexed="64"/>
        </right>
        <top/>
        <bottom/>
        <vertical/>
        <horizontal/>
      </border>
    </dxf>
    <dxf>
      <font>
        <b val="0"/>
        <i val="0"/>
        <strike val="0"/>
        <condense val="0"/>
        <extend val="0"/>
        <outline val="0"/>
        <shadow val="0"/>
        <u val="none"/>
        <vertAlign val="baseline"/>
        <sz val="11"/>
        <color auto="1"/>
        <name val="Arial"/>
        <scheme val="none"/>
      </font>
      <numFmt numFmtId="30" formatCode="@"/>
      <fill>
        <patternFill patternType="lightGray">
          <fgColor indexed="64"/>
          <bgColor indexed="65"/>
        </patternFill>
      </fill>
      <border diagonalUp="0" diagonalDown="0">
        <left style="medium">
          <color indexed="64"/>
        </left>
        <right style="medium">
          <color indexed="64"/>
        </right>
        <top/>
        <bottom/>
        <vertical/>
        <horizontal/>
      </border>
    </dxf>
    <dxf>
      <font>
        <b val="0"/>
        <i val="0"/>
        <strike val="0"/>
        <condense val="0"/>
        <extend val="0"/>
        <outline val="0"/>
        <shadow val="0"/>
        <u val="none"/>
        <vertAlign val="baseline"/>
        <sz val="11"/>
        <color auto="1"/>
        <name val="Arial"/>
        <scheme val="none"/>
      </font>
      <numFmt numFmtId="34" formatCode="_-* #,##0.00\ &quot;€&quot;_-;\-* #,##0.00\ &quot;€&quot;_-;_-* &quot;-&quot;??\ &quot;€&quot;_-;_-@_-"/>
      <fill>
        <patternFill patternType="none">
          <fgColor indexed="64"/>
          <bgColor auto="1"/>
        </patternFill>
      </fill>
      <alignment horizontal="right" vertical="bottom" textRotation="0" wrapText="0" indent="0" justifyLastLine="0" shrinkToFit="0" readingOrder="0"/>
      <border diagonalUp="0" diagonalDown="0" outline="0">
        <left style="medium">
          <color indexed="64"/>
        </left>
        <right/>
        <top/>
        <bottom/>
      </border>
    </dxf>
    <dxf>
      <font>
        <b val="0"/>
        <i val="0"/>
        <strike val="0"/>
        <condense val="0"/>
        <extend val="0"/>
        <outline val="0"/>
        <shadow val="0"/>
        <u val="none"/>
        <vertAlign val="baseline"/>
        <sz val="11"/>
        <color auto="1"/>
        <name val="Arial"/>
        <scheme val="none"/>
      </font>
      <numFmt numFmtId="34" formatCode="_-* #,##0.00\ &quot;€&quot;_-;\-* #,##0.00\ &quot;€&quot;_-;_-* &quot;-&quot;??\ &quot;€&quot;_-;_-@_-"/>
      <fill>
        <patternFill patternType="solid">
          <fgColor indexed="64"/>
          <bgColor rgb="FFFFFF00"/>
        </patternFill>
      </fill>
      <alignment horizontal="right" vertical="bottom" textRotation="0" wrapText="0" indent="0" justifyLastLine="0" shrinkToFit="0" readingOrder="0"/>
      <border diagonalUp="0" diagonalDown="0">
        <left/>
        <right style="medium">
          <color indexed="64"/>
        </right>
        <top/>
        <bottom/>
      </border>
      <protection locked="0" hidden="0"/>
    </dxf>
    <dxf>
      <font>
        <b val="0"/>
        <i val="0"/>
        <strike val="0"/>
        <condense val="0"/>
        <extend val="0"/>
        <outline val="0"/>
        <shadow val="0"/>
        <u val="none"/>
        <vertAlign val="baseline"/>
        <sz val="11"/>
        <color auto="1"/>
        <name val="Arial"/>
        <scheme val="none"/>
      </font>
      <fill>
        <patternFill patternType="solid">
          <fgColor indexed="64"/>
          <bgColor rgb="FFFFFF00"/>
        </patternFill>
      </fill>
      <alignment horizontal="right" vertical="bottom" textRotation="0" wrapText="0" indent="0" justifyLastLine="0" shrinkToFit="0" readingOrder="0"/>
      <border diagonalUp="0" diagonalDown="0">
        <left style="thin">
          <color indexed="64"/>
        </left>
        <right style="thin">
          <color indexed="64"/>
        </right>
        <top/>
        <bottom/>
      </border>
      <protection locked="0" hidden="0"/>
    </dxf>
    <dxf>
      <font>
        <b val="0"/>
        <i val="0"/>
        <strike val="0"/>
        <condense val="0"/>
        <extend val="0"/>
        <outline val="0"/>
        <shadow val="0"/>
        <u val="none"/>
        <vertAlign val="baseline"/>
        <sz val="11"/>
        <color auto="1"/>
        <name val="Arial"/>
        <scheme val="none"/>
      </font>
      <fill>
        <patternFill patternType="solid">
          <fgColor indexed="64"/>
          <bgColor rgb="FFFFFF00"/>
        </patternFill>
      </fill>
      <alignment horizontal="center" vertical="bottom" textRotation="0" wrapText="0" indent="0" justifyLastLine="0" shrinkToFit="0" readingOrder="0"/>
      <border diagonalUp="0" diagonalDown="0">
        <left style="thin">
          <color indexed="64"/>
        </left>
        <right style="thin">
          <color indexed="64"/>
        </right>
        <top/>
        <bottom/>
      </border>
      <protection locked="0" hidden="0"/>
    </dxf>
    <dxf>
      <font>
        <b val="0"/>
        <i val="0"/>
        <strike val="0"/>
        <condense val="0"/>
        <extend val="0"/>
        <outline val="0"/>
        <shadow val="0"/>
        <u val="none"/>
        <vertAlign val="baseline"/>
        <sz val="11"/>
        <color auto="1"/>
        <name val="Arial"/>
        <scheme val="none"/>
      </font>
      <numFmt numFmtId="30" formatCode="@"/>
      <fill>
        <patternFill>
          <fgColor indexed="64"/>
          <bgColor rgb="FFFFFF00"/>
        </patternFill>
      </fill>
      <alignment horizontal="left" vertical="bottom" textRotation="0" wrapText="0" indent="0" justifyLastLine="0" shrinkToFit="0" readingOrder="0"/>
      <border diagonalUp="0" diagonalDown="0">
        <left/>
        <right style="thin">
          <color indexed="64"/>
        </right>
        <top/>
        <bottom/>
      </border>
      <protection locked="0" hidden="0"/>
    </dxf>
    <dxf>
      <numFmt numFmtId="3" formatCode="#,##0"/>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numFmt numFmtId="3" formatCode="#,##0"/>
      <alignment horizontal="right" vertical="bottom"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30" formatCode="@"/>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30" formatCode="@"/>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0" formatCode="Genera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1" formatCode="0"/>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dxf>
    <dxf>
      <font>
        <b val="0"/>
        <i val="0"/>
        <strike val="0"/>
        <condense val="0"/>
        <extend val="0"/>
        <outline val="0"/>
        <shadow val="0"/>
        <u val="none"/>
        <vertAlign val="baseline"/>
        <sz val="11"/>
        <color auto="1"/>
        <name val="Arial"/>
        <scheme val="none"/>
      </font>
      <fill>
        <patternFill patternType="solid">
          <fgColor indexed="64"/>
          <bgColor rgb="FFFFFF00"/>
        </patternFill>
      </fill>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rial"/>
        <scheme val="none"/>
      </font>
      <numFmt numFmtId="30" formatCode="@"/>
      <fill>
        <patternFill patternType="lightGray">
          <fgColor indexed="64"/>
          <bgColor indexed="65"/>
        </patternFill>
      </fill>
      <border diagonalUp="0" diagonalDown="0">
        <left/>
        <right style="medium">
          <color indexed="64"/>
        </right>
        <top/>
        <bottom/>
        <vertical/>
        <horizontal/>
      </border>
    </dxf>
    <dxf>
      <font>
        <b val="0"/>
        <i val="0"/>
        <strike val="0"/>
        <condense val="0"/>
        <extend val="0"/>
        <outline val="0"/>
        <shadow val="0"/>
        <u val="none"/>
        <vertAlign val="baseline"/>
        <sz val="11"/>
        <color auto="1"/>
        <name val="Arial"/>
        <scheme val="none"/>
      </font>
      <numFmt numFmtId="30" formatCode="@"/>
      <fill>
        <patternFill patternType="lightGray">
          <fgColor indexed="64"/>
          <bgColor indexed="65"/>
        </patternFill>
      </fill>
      <border diagonalUp="0" diagonalDown="0">
        <left style="medium">
          <color indexed="64"/>
        </left>
        <right style="medium">
          <color indexed="64"/>
        </right>
        <top/>
        <bottom/>
        <vertical/>
        <horizontal/>
      </border>
    </dxf>
    <dxf>
      <font>
        <b val="0"/>
        <i val="0"/>
        <strike val="0"/>
        <condense val="0"/>
        <extend val="0"/>
        <outline val="0"/>
        <shadow val="0"/>
        <u val="none"/>
        <vertAlign val="baseline"/>
        <sz val="11"/>
        <color auto="1"/>
        <name val="Arial"/>
        <scheme val="none"/>
      </font>
      <numFmt numFmtId="34" formatCode="_-* #,##0.00\ &quot;€&quot;_-;\-* #,##0.00\ &quot;€&quot;_-;_-* &quot;-&quot;??\ &quot;€&quot;_-;_-@_-"/>
      <fill>
        <patternFill patternType="none">
          <fgColor indexed="64"/>
          <bgColor auto="1"/>
        </patternFill>
      </fill>
      <alignment horizontal="right" vertical="bottom" textRotation="0" wrapText="0" indent="0" justifyLastLine="0" shrinkToFit="0" readingOrder="0"/>
      <border diagonalUp="0" diagonalDown="0" outline="0">
        <left style="medium">
          <color indexed="64"/>
        </left>
        <right/>
        <top/>
        <bottom/>
      </border>
    </dxf>
    <dxf>
      <font>
        <b val="0"/>
        <i val="0"/>
        <strike val="0"/>
        <condense val="0"/>
        <extend val="0"/>
        <outline val="0"/>
        <shadow val="0"/>
        <u val="none"/>
        <vertAlign val="baseline"/>
        <sz val="11"/>
        <color auto="1"/>
        <name val="Arial"/>
        <scheme val="none"/>
      </font>
      <numFmt numFmtId="34" formatCode="_-* #,##0.00\ &quot;€&quot;_-;\-* #,##0.00\ &quot;€&quot;_-;_-* &quot;-&quot;??\ &quot;€&quot;_-;_-@_-"/>
      <fill>
        <patternFill patternType="solid">
          <fgColor indexed="64"/>
          <bgColor rgb="FFFFFF00"/>
        </patternFill>
      </fill>
      <alignment horizontal="right" vertical="bottom" textRotation="0" wrapText="0" indent="0" justifyLastLine="0" shrinkToFit="0" readingOrder="0"/>
      <border diagonalUp="0" diagonalDown="0">
        <left/>
        <right style="medium">
          <color indexed="64"/>
        </right>
        <top/>
        <bottom/>
      </border>
      <protection locked="0" hidden="0"/>
    </dxf>
    <dxf>
      <font>
        <b val="0"/>
        <i val="0"/>
        <strike val="0"/>
        <condense val="0"/>
        <extend val="0"/>
        <outline val="0"/>
        <shadow val="0"/>
        <u val="none"/>
        <vertAlign val="baseline"/>
        <sz val="11"/>
        <color auto="1"/>
        <name val="Arial"/>
        <scheme val="none"/>
      </font>
      <fill>
        <patternFill patternType="solid">
          <fgColor indexed="64"/>
          <bgColor rgb="FFFFFF00"/>
        </patternFill>
      </fill>
      <alignment horizontal="right" vertical="bottom" textRotation="0" wrapText="0" indent="0" justifyLastLine="0" shrinkToFit="0" readingOrder="0"/>
      <border diagonalUp="0" diagonalDown="0">
        <left style="thin">
          <color indexed="64"/>
        </left>
        <right style="thin">
          <color indexed="64"/>
        </right>
        <top/>
        <bottom/>
      </border>
      <protection locked="0" hidden="0"/>
    </dxf>
    <dxf>
      <font>
        <b val="0"/>
        <i val="0"/>
        <strike val="0"/>
        <condense val="0"/>
        <extend val="0"/>
        <outline val="0"/>
        <shadow val="0"/>
        <u val="none"/>
        <vertAlign val="baseline"/>
        <sz val="11"/>
        <color auto="1"/>
        <name val="Arial"/>
        <scheme val="none"/>
      </font>
      <fill>
        <patternFill patternType="solid">
          <fgColor indexed="64"/>
          <bgColor rgb="FFFFFF00"/>
        </patternFill>
      </fill>
      <alignment horizontal="center" vertical="bottom" textRotation="0" wrapText="0" indent="0" justifyLastLine="0" shrinkToFit="0" readingOrder="0"/>
      <border diagonalUp="0" diagonalDown="0">
        <left style="thin">
          <color indexed="64"/>
        </left>
        <right style="thin">
          <color indexed="64"/>
        </right>
        <top/>
        <bottom/>
      </border>
      <protection locked="0" hidden="0"/>
    </dxf>
    <dxf>
      <font>
        <b val="0"/>
        <i val="0"/>
        <strike val="0"/>
        <condense val="0"/>
        <extend val="0"/>
        <outline val="0"/>
        <shadow val="0"/>
        <u val="none"/>
        <vertAlign val="baseline"/>
        <sz val="11"/>
        <color auto="1"/>
        <name val="Arial"/>
        <scheme val="none"/>
      </font>
      <numFmt numFmtId="30" formatCode="@"/>
      <fill>
        <patternFill>
          <fgColor indexed="64"/>
          <bgColor rgb="FFFFFF00"/>
        </patternFill>
      </fill>
      <alignment horizontal="left" vertical="bottom" textRotation="0" wrapText="0" indent="0" justifyLastLine="0" shrinkToFit="0" readingOrder="0"/>
      <border diagonalUp="0" diagonalDown="0">
        <left style="thin">
          <color indexed="64"/>
        </left>
        <right style="thin">
          <color indexed="64"/>
        </right>
        <top/>
        <bottom/>
      </border>
      <protection locked="0" hidden="0"/>
    </dxf>
    <dxf>
      <numFmt numFmtId="3" formatCode="#,##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rial"/>
        <scheme val="none"/>
      </font>
      <numFmt numFmtId="3" formatCode="#,##0"/>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30" formatCode="@"/>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30" formatCode="@"/>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0" formatCode="Genera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numFmt numFmtId="1" formatCode="0"/>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dxf>
    <dxf>
      <font>
        <b val="0"/>
        <i val="0"/>
        <strike val="0"/>
        <condense val="0"/>
        <extend val="0"/>
        <outline val="0"/>
        <shadow val="0"/>
        <u val="none"/>
        <vertAlign val="baseline"/>
        <sz val="11"/>
        <color auto="1"/>
        <name val="Arial"/>
        <scheme val="none"/>
      </font>
      <fill>
        <patternFill patternType="solid">
          <fgColor indexed="64"/>
          <bgColor rgb="FFFFFF00"/>
        </patternFill>
      </fill>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rial"/>
        <scheme val="none"/>
      </font>
      <numFmt numFmtId="30" formatCode="@"/>
      <fill>
        <patternFill patternType="lightGray">
          <fgColor indexed="64"/>
          <bgColor indexed="65"/>
        </patternFill>
      </fill>
      <border diagonalUp="0" diagonalDown="0">
        <left/>
        <right style="medium">
          <color indexed="64"/>
        </right>
        <top/>
        <bottom/>
        <vertical/>
        <horizontal/>
      </border>
    </dxf>
    <dxf>
      <font>
        <b val="0"/>
        <i val="0"/>
        <strike val="0"/>
        <condense val="0"/>
        <extend val="0"/>
        <outline val="0"/>
        <shadow val="0"/>
        <u val="none"/>
        <vertAlign val="baseline"/>
        <sz val="11"/>
        <color auto="1"/>
        <name val="Arial"/>
        <scheme val="none"/>
      </font>
      <numFmt numFmtId="30" formatCode="@"/>
      <fill>
        <patternFill patternType="lightGray">
          <fgColor indexed="64"/>
          <bgColor indexed="65"/>
        </patternFill>
      </fill>
      <border diagonalUp="0" diagonalDown="0">
        <left style="medium">
          <color indexed="64"/>
        </left>
        <right style="medium">
          <color indexed="64"/>
        </right>
        <top/>
        <bottom/>
        <vertical/>
        <horizontal/>
      </border>
    </dxf>
    <dxf>
      <font>
        <b val="0"/>
        <i val="0"/>
        <strike val="0"/>
        <condense val="0"/>
        <extend val="0"/>
        <outline val="0"/>
        <shadow val="0"/>
        <u val="none"/>
        <vertAlign val="baseline"/>
        <sz val="11"/>
        <color auto="1"/>
        <name val="Arial"/>
        <scheme val="none"/>
      </font>
      <numFmt numFmtId="34" formatCode="_-* #,##0.00\ &quot;€&quot;_-;\-* #,##0.00\ &quot;€&quot;_-;_-* &quot;-&quot;??\ &quot;€&quot;_-;_-@_-"/>
      <fill>
        <patternFill patternType="none">
          <fgColor indexed="64"/>
          <bgColor auto="1"/>
        </patternFill>
      </fill>
      <alignment horizontal="right" vertical="bottom" textRotation="0" wrapText="0" indent="0" justifyLastLine="0" shrinkToFit="0" readingOrder="0"/>
      <border diagonalUp="0" diagonalDown="0" outline="0">
        <left style="medium">
          <color indexed="64"/>
        </left>
        <right/>
        <top/>
        <bottom/>
      </border>
    </dxf>
    <dxf>
      <font>
        <b val="0"/>
        <i val="0"/>
        <strike val="0"/>
        <condense val="0"/>
        <extend val="0"/>
        <outline val="0"/>
        <shadow val="0"/>
        <u val="none"/>
        <vertAlign val="baseline"/>
        <sz val="11"/>
        <color auto="1"/>
        <name val="Arial"/>
        <scheme val="none"/>
      </font>
      <numFmt numFmtId="34" formatCode="_-* #,##0.00\ &quot;€&quot;_-;\-* #,##0.00\ &quot;€&quot;_-;_-* &quot;-&quot;??\ &quot;€&quot;_-;_-@_-"/>
      <fill>
        <patternFill patternType="solid">
          <fgColor indexed="64"/>
          <bgColor rgb="FFFFFF00"/>
        </patternFill>
      </fill>
      <alignment horizontal="right" vertical="bottom" textRotation="0" wrapText="0" indent="0" justifyLastLine="0" shrinkToFit="0" readingOrder="0"/>
      <border diagonalUp="0" diagonalDown="0">
        <left/>
        <right style="medium">
          <color indexed="64"/>
        </right>
        <top/>
        <bottom/>
      </border>
      <protection locked="0" hidden="0"/>
    </dxf>
    <dxf>
      <font>
        <b val="0"/>
        <i val="0"/>
        <strike val="0"/>
        <condense val="0"/>
        <extend val="0"/>
        <outline val="0"/>
        <shadow val="0"/>
        <u val="none"/>
        <vertAlign val="baseline"/>
        <sz val="11"/>
        <color auto="1"/>
        <name val="Arial"/>
        <scheme val="none"/>
      </font>
      <fill>
        <patternFill patternType="solid">
          <fgColor indexed="64"/>
          <bgColor rgb="FFFFFF00"/>
        </patternFill>
      </fill>
      <alignment horizontal="right" vertical="bottom" textRotation="0" wrapText="0" indent="0" justifyLastLine="0" shrinkToFit="0" readingOrder="0"/>
      <border diagonalUp="0" diagonalDown="0">
        <left style="thin">
          <color indexed="64"/>
        </left>
        <right style="thin">
          <color indexed="64"/>
        </right>
        <top/>
        <bottom/>
      </border>
      <protection locked="0" hidden="0"/>
    </dxf>
    <dxf>
      <font>
        <b val="0"/>
        <i val="0"/>
        <strike val="0"/>
        <condense val="0"/>
        <extend val="0"/>
        <outline val="0"/>
        <shadow val="0"/>
        <u val="none"/>
        <vertAlign val="baseline"/>
        <sz val="11"/>
        <color auto="1"/>
        <name val="Arial"/>
        <scheme val="none"/>
      </font>
      <fill>
        <patternFill patternType="solid">
          <fgColor indexed="64"/>
          <bgColor rgb="FFFFFF00"/>
        </patternFill>
      </fill>
      <alignment horizontal="center" vertical="bottom" textRotation="0" wrapText="0" indent="0" justifyLastLine="0" shrinkToFit="0" readingOrder="0"/>
      <border diagonalUp="0" diagonalDown="0">
        <left style="thin">
          <color indexed="64"/>
        </left>
        <right style="thin">
          <color indexed="64"/>
        </right>
        <top/>
        <bottom/>
      </border>
      <protection locked="0" hidden="0"/>
    </dxf>
    <dxf>
      <font>
        <b val="0"/>
        <i val="0"/>
        <strike val="0"/>
        <condense val="0"/>
        <extend val="0"/>
        <outline val="0"/>
        <shadow val="0"/>
        <u val="none"/>
        <vertAlign val="baseline"/>
        <sz val="11"/>
        <color auto="1"/>
        <name val="Arial"/>
        <scheme val="none"/>
      </font>
      <numFmt numFmtId="30" formatCode="@"/>
      <fill>
        <patternFill>
          <fgColor indexed="64"/>
          <bgColor rgb="FFFFFF00"/>
        </patternFill>
      </fill>
      <alignment horizontal="left" vertical="bottom" textRotation="0" wrapText="0" indent="0" justifyLastLine="0" shrinkToFit="0" readingOrder="0"/>
      <border>
        <left/>
        <right style="thin">
          <color indexed="64"/>
        </right>
      </border>
      <protection locked="0" hidden="0"/>
    </dxf>
    <dxf>
      <font>
        <strike val="0"/>
        <outline val="0"/>
        <shadow val="0"/>
        <u val="none"/>
        <vertAlign val="baseline"/>
        <sz val="11"/>
        <name val="Calibri"/>
        <family val="2"/>
        <scheme val="minor"/>
      </font>
      <fill>
        <patternFill patternType="none">
          <fgColor indexed="64"/>
          <bgColor auto="1"/>
        </patternFill>
      </fill>
      <alignment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numFmt numFmtId="1" formatCode="0"/>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30" formatCode="@"/>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30" formatCode="@"/>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0" formatCode="Genera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1" formatCode="0"/>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dxf>
    <dxf>
      <font>
        <b val="0"/>
        <i val="0"/>
        <strike val="0"/>
        <condense val="0"/>
        <extend val="0"/>
        <outline val="0"/>
        <shadow val="0"/>
        <u val="none"/>
        <vertAlign val="baseline"/>
        <sz val="11"/>
        <color auto="1"/>
        <name val="Arial"/>
        <scheme val="none"/>
      </font>
      <fill>
        <patternFill patternType="solid">
          <fgColor indexed="64"/>
          <bgColor rgb="FFFFFF00"/>
        </patternFill>
      </fill>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rial"/>
        <scheme val="none"/>
      </font>
      <numFmt numFmtId="30" formatCode="@"/>
      <fill>
        <patternFill patternType="lightGray">
          <fgColor indexed="64"/>
          <bgColor indexed="65"/>
        </patternFill>
      </fill>
      <border diagonalUp="0" diagonalDown="0">
        <left/>
        <right style="medium">
          <color indexed="64"/>
        </right>
        <top/>
        <bottom/>
        <vertical/>
        <horizontal/>
      </border>
      <protection locked="1" hidden="0"/>
    </dxf>
    <dxf>
      <font>
        <b val="0"/>
        <i val="0"/>
        <strike val="0"/>
        <condense val="0"/>
        <extend val="0"/>
        <outline val="0"/>
        <shadow val="0"/>
        <u val="none"/>
        <vertAlign val="baseline"/>
        <sz val="11"/>
        <color auto="1"/>
        <name val="Arial"/>
        <scheme val="none"/>
      </font>
      <numFmt numFmtId="30" formatCode="@"/>
      <fill>
        <patternFill patternType="lightGray">
          <fgColor indexed="64"/>
          <bgColor indexed="65"/>
        </patternFill>
      </fill>
      <border diagonalUp="0" diagonalDown="0">
        <left style="medium">
          <color indexed="64"/>
        </left>
        <right style="medium">
          <color indexed="64"/>
        </right>
        <top/>
        <bottom/>
        <vertical/>
        <horizontal/>
      </border>
      <protection locked="1" hidden="0"/>
    </dxf>
    <dxf>
      <font>
        <b val="0"/>
        <i val="0"/>
        <strike val="0"/>
        <condense val="0"/>
        <extend val="0"/>
        <outline val="0"/>
        <shadow val="0"/>
        <u val="none"/>
        <vertAlign val="baseline"/>
        <sz val="11"/>
        <color auto="1"/>
        <name val="Arial"/>
        <scheme val="none"/>
      </font>
      <numFmt numFmtId="34" formatCode="_-* #,##0.00\ &quot;€&quot;_-;\-* #,##0.00\ &quot;€&quot;_-;_-* &quot;-&quot;??\ &quot;€&quot;_-;_-@_-"/>
      <fill>
        <patternFill patternType="none">
          <fgColor indexed="64"/>
          <bgColor auto="1"/>
        </patternFill>
      </fill>
      <alignment horizontal="right" vertical="bottom" textRotation="0" wrapText="0" indent="0" justifyLastLine="0" shrinkToFit="0" readingOrder="0"/>
      <border diagonalUp="0" diagonalDown="0">
        <left style="medium">
          <color indexed="64"/>
        </left>
        <right/>
        <top/>
        <bottom/>
      </border>
      <protection locked="1" hidden="0"/>
    </dxf>
    <dxf>
      <font>
        <b val="0"/>
        <i val="0"/>
        <strike val="0"/>
        <condense val="0"/>
        <extend val="0"/>
        <outline val="0"/>
        <shadow val="0"/>
        <u val="none"/>
        <vertAlign val="baseline"/>
        <sz val="11"/>
        <color auto="1"/>
        <name val="Arial"/>
        <scheme val="none"/>
      </font>
      <numFmt numFmtId="34" formatCode="_-* #,##0.00\ &quot;€&quot;_-;\-* #,##0.00\ &quot;€&quot;_-;_-* &quot;-&quot;??\ &quot;€&quot;_-;_-@_-"/>
      <fill>
        <patternFill patternType="solid">
          <fgColor indexed="64"/>
          <bgColor rgb="FFFFFF00"/>
        </patternFill>
      </fill>
      <alignment horizontal="right" vertical="bottom" textRotation="0" wrapText="0" indent="0" justifyLastLine="0" shrinkToFit="0" readingOrder="0"/>
      <border diagonalUp="0" diagonalDown="0">
        <left/>
        <right style="medium">
          <color indexed="64"/>
        </right>
        <top/>
        <bottom/>
      </border>
      <protection locked="0" hidden="0"/>
    </dxf>
    <dxf>
      <font>
        <b val="0"/>
        <i val="0"/>
        <strike val="0"/>
        <condense val="0"/>
        <extend val="0"/>
        <outline val="0"/>
        <shadow val="0"/>
        <u val="none"/>
        <vertAlign val="baseline"/>
        <sz val="11"/>
        <color auto="1"/>
        <name val="Arial"/>
        <scheme val="none"/>
      </font>
      <fill>
        <patternFill patternType="solid">
          <fgColor indexed="64"/>
          <bgColor rgb="FFFFFF00"/>
        </patternFill>
      </fill>
      <alignment horizontal="right" vertical="bottom" textRotation="0" wrapText="0" indent="0" justifyLastLine="0" shrinkToFit="0" readingOrder="0"/>
      <border diagonalUp="0" diagonalDown="0">
        <left style="thin">
          <color indexed="64"/>
        </left>
        <right style="thin">
          <color indexed="64"/>
        </right>
        <top/>
        <bottom/>
      </border>
      <protection locked="0" hidden="0"/>
    </dxf>
    <dxf>
      <font>
        <b val="0"/>
        <i val="0"/>
        <strike val="0"/>
        <condense val="0"/>
        <extend val="0"/>
        <outline val="0"/>
        <shadow val="0"/>
        <u val="none"/>
        <vertAlign val="baseline"/>
        <sz val="11"/>
        <color auto="1"/>
        <name val="Arial"/>
        <scheme val="none"/>
      </font>
      <fill>
        <patternFill patternType="solid">
          <fgColor indexed="64"/>
          <bgColor rgb="FFFFFF00"/>
        </patternFill>
      </fill>
      <alignment horizontal="center" vertical="bottom" textRotation="0" indent="0" justifyLastLine="0" shrinkToFit="0" readingOrder="0"/>
      <border diagonalUp="0" diagonalDown="0">
        <left style="thin">
          <color indexed="64"/>
        </left>
        <right style="thin">
          <color indexed="64"/>
        </right>
        <top/>
        <bottom/>
      </border>
      <protection locked="0" hidden="0"/>
    </dxf>
    <dxf>
      <font>
        <b val="0"/>
        <i val="0"/>
        <strike val="0"/>
        <condense val="0"/>
        <extend val="0"/>
        <outline val="0"/>
        <shadow val="0"/>
        <u val="none"/>
        <vertAlign val="baseline"/>
        <sz val="11"/>
        <color auto="1"/>
        <name val="Arial"/>
        <scheme val="none"/>
      </font>
      <numFmt numFmtId="30" formatCode="@"/>
      <fill>
        <patternFill>
          <fgColor indexed="64"/>
          <bgColor rgb="FFFFFF00"/>
        </patternFill>
      </fill>
      <alignment horizontal="left" vertical="bottom" textRotation="0" indent="0" justifyLastLine="0" shrinkToFit="0" readingOrder="0"/>
      <border>
        <right style="thin">
          <color indexed="64"/>
        </right>
      </border>
      <protection locked="0" hidden="0"/>
    </dxf>
    <dxf>
      <numFmt numFmtId="3" formatCode="#,##0"/>
      <alignment vertical="bottom"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1"/>
        <color auto="1"/>
        <name val="Arial"/>
        <scheme val="none"/>
      </font>
      <numFmt numFmtId="1"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11"/>
        <color auto="1"/>
        <name val="Arial"/>
        <scheme val="none"/>
      </font>
      <numFmt numFmtId="30" formatCode="@"/>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Arial"/>
        <scheme val="none"/>
      </font>
      <numFmt numFmtId="30" formatCode="@"/>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Arial"/>
        <scheme val="none"/>
      </font>
      <numFmt numFmtId="0" formatCode="Genera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Calibri"/>
        <scheme val="minor"/>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Arial"/>
        <scheme val="none"/>
      </font>
      <protection locked="1" hidden="0"/>
    </dxf>
    <dxf>
      <font>
        <b val="0"/>
        <i val="0"/>
        <strike val="0"/>
        <condense val="0"/>
        <extend val="0"/>
        <outline val="0"/>
        <shadow val="0"/>
        <u val="none"/>
        <vertAlign val="baseline"/>
        <sz val="11"/>
        <color auto="1"/>
        <name val="Arial"/>
        <scheme val="none"/>
      </font>
      <fill>
        <patternFill patternType="solid">
          <fgColor indexed="64"/>
          <bgColor rgb="FFFFFF00"/>
        </patternFill>
      </fill>
      <alignment horizontal="center" vertical="bottom" textRotation="0" wrapText="0" indent="0" justifyLastLine="0" shrinkToFit="0" readingOrder="0"/>
      <border diagonalUp="0" diagonalDown="0">
        <left style="thin">
          <color indexed="64"/>
        </left>
        <right style="thin">
          <color indexed="64"/>
        </right>
        <top/>
        <bottom/>
      </border>
      <protection locked="1" hidden="0"/>
    </dxf>
  </dxfs>
  <tableStyles count="0" defaultTableStyle="TableStyleMedium2" defaultPivotStyle="PivotStyleLight16"/>
  <colors>
    <mruColors>
      <color rgb="FFAA72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PG5_Desinfektion_Hygiene" displayName="PG5_Desinfektion_Hygiene" ref="A4:M22" totalsRowShown="0" headerRowDxfId="74" dataDxfId="73">
  <autoFilter ref="A4:M22" xr:uid="{00000000-0009-0000-0100-000005000000}"/>
  <sortState xmlns:xlrd2="http://schemas.microsoft.com/office/spreadsheetml/2017/richdata2" ref="A5:K19">
    <sortCondition ref="C4:C19"/>
  </sortState>
  <tableColumns count="13">
    <tableColumn id="1" xr3:uid="{00000000-0010-0000-0000-000001000000}" name="lfd. Nr. " dataDxfId="72"/>
    <tableColumn id="2" xr3:uid="{00000000-0010-0000-0000-000002000000}" name="F&amp;W Material-nummer" dataDxfId="71"/>
    <tableColumn id="3" xr3:uid="{00000000-0010-0000-0000-000003000000}" name="Artikelbezeichnung " dataDxfId="70"/>
    <tableColumn id="4" xr3:uid="{00000000-0010-0000-0000-000004000000}" name="VE" dataDxfId="69"/>
    <tableColumn id="5" xr3:uid="{00000000-0010-0000-0000-000005000000}" name="Abnahmemenge für 1 Jahr" dataDxfId="68"/>
    <tableColumn id="8" xr3:uid="{00000000-0010-0000-0000-000008000000}" name="Nachhaltigkeit" dataDxfId="67"/>
    <tableColumn id="6" xr3:uid="{00000000-0010-0000-0000-000006000000}" name="Hersteller" dataDxfId="66"/>
    <tableColumn id="20" xr3:uid="{00000000-0010-0000-0000-000014000000}" name="Ihre Bestellnummer" dataDxfId="65" dataCellStyle="Währung"/>
    <tableColumn id="15" xr3:uid="{00000000-0010-0000-0000-00000F000000}" name="Einzelpreis netto" dataDxfId="64" dataCellStyle="Prozent"/>
    <tableColumn id="16" xr3:uid="{00000000-0010-0000-0000-000010000000}" name="Rabattierung in %" dataDxfId="63" dataCellStyle="Währung"/>
    <tableColumn id="13" xr3:uid="{00000000-0010-0000-0000-00000D000000}" name="Gesamtpreis in EUR netto" dataDxfId="62">
      <calculatedColumnFormula>(PG5_Desinfektion_Hygiene[[#This Row],[Einzelpreis netto]]*PG5_Desinfektion_Hygiene[[#This Row],[Abnahmemenge für 1 Jahr]])-((PG5_Desinfektion_Hygiene[[#This Row],[Einzelpreis netto]]*PG5_Desinfektion_Hygiene[[#This Row],[Rabattierung in %]])*PG5_Desinfektion_Hygiene[[#This Row],[Abnahmemenge für 1 Jahr]])</calculatedColumnFormula>
    </tableColumn>
    <tableColumn id="14" xr3:uid="{00000000-0010-0000-0000-00000E000000}" name="Bilddatei" dataDxfId="61"/>
    <tableColumn id="7" xr3:uid="{00000000-0010-0000-0000-000007000000}" name="Sicherheitsdatenblatt" dataDxfId="60"/>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PG5_Desinfektion_Hygiene2" displayName="PG5_Desinfektion_Hygiene2" ref="A4:M14" totalsRowShown="0" headerRowDxfId="59" dataDxfId="58">
  <autoFilter ref="A4:M14" xr:uid="{00000000-0009-0000-0100-000001000000}"/>
  <sortState xmlns:xlrd2="http://schemas.microsoft.com/office/spreadsheetml/2017/richdata2" ref="A5:K24">
    <sortCondition ref="C4:C24"/>
  </sortState>
  <tableColumns count="13">
    <tableColumn id="1" xr3:uid="{00000000-0010-0000-0100-000001000000}" name="lfd. Nr. " dataDxfId="57"/>
    <tableColumn id="2" xr3:uid="{00000000-0010-0000-0100-000002000000}" name="F&amp;W Material-nummer" dataDxfId="56"/>
    <tableColumn id="3" xr3:uid="{00000000-0010-0000-0100-000003000000}" name="Artikelbezeichnung " dataDxfId="55"/>
    <tableColumn id="4" xr3:uid="{00000000-0010-0000-0100-000004000000}" name="VE" dataDxfId="54"/>
    <tableColumn id="5" xr3:uid="{00000000-0010-0000-0100-000005000000}" name="Abnahmemenge für 1 Jahr" dataDxfId="53"/>
    <tableColumn id="8" xr3:uid="{00000000-0010-0000-0100-000008000000}" name="Nachhaltigkeit" dataDxfId="52"/>
    <tableColumn id="6" xr3:uid="{00000000-0010-0000-0100-000006000000}" name="Hersteller" dataDxfId="51"/>
    <tableColumn id="20" xr3:uid="{00000000-0010-0000-0100-000014000000}" name="Ihre Bestellnummer" dataDxfId="50" dataCellStyle="Währung"/>
    <tableColumn id="15" xr3:uid="{00000000-0010-0000-0100-00000F000000}" name="Einzelpreis netto" dataDxfId="49" dataCellStyle="Prozent"/>
    <tableColumn id="16" xr3:uid="{00000000-0010-0000-0100-000010000000}" name="Rabattierung in %" dataDxfId="48" dataCellStyle="Währung"/>
    <tableColumn id="13" xr3:uid="{00000000-0010-0000-0100-00000D000000}" name="Gesamtpreis EUR netto" dataDxfId="47">
      <calculatedColumnFormula>(PG5_Desinfektion_Hygiene2[[#This Row],[Einzelpreis netto]]*PG5_Desinfektion_Hygiene2[[#This Row],[Abnahmemenge für 1 Jahr]])-((PG5_Desinfektion_Hygiene2[[#This Row],[Einzelpreis netto]]*PG5_Desinfektion_Hygiene2[[#This Row],[Rabattierung in %]])*PG5_Desinfektion_Hygiene2[[#This Row],[Abnahmemenge für 1 Jahr]])</calculatedColumnFormula>
    </tableColumn>
    <tableColumn id="14" xr3:uid="{00000000-0010-0000-0100-00000E000000}" name="Bilddatei" dataDxfId="46"/>
    <tableColumn id="7" xr3:uid="{00000000-0010-0000-0100-000007000000}" name="Sicherheitsdatenblatt" dataDxfId="45"/>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PG5_Desinfektion_Hygiene23" displayName="PG5_Desinfektion_Hygiene23" ref="A4:M16" totalsRowShown="0" headerRowDxfId="44" dataDxfId="43">
  <autoFilter ref="A4:M16" xr:uid="{00000000-0009-0000-0100-000002000000}"/>
  <sortState xmlns:xlrd2="http://schemas.microsoft.com/office/spreadsheetml/2017/richdata2" ref="A5:K21">
    <sortCondition ref="C4:C21"/>
  </sortState>
  <tableColumns count="13">
    <tableColumn id="1" xr3:uid="{00000000-0010-0000-0200-000001000000}" name="lfd. Nr. " dataDxfId="42"/>
    <tableColumn id="2" xr3:uid="{00000000-0010-0000-0200-000002000000}" name="F&amp;W Material-nummer" dataDxfId="41"/>
    <tableColumn id="3" xr3:uid="{00000000-0010-0000-0200-000003000000}" name="Artikelbezeichnung " dataDxfId="40"/>
    <tableColumn id="4" xr3:uid="{00000000-0010-0000-0200-000004000000}" name="VE" dataDxfId="39"/>
    <tableColumn id="5" xr3:uid="{00000000-0010-0000-0200-000005000000}" name="Abnahmemenge für 1 Jahr" dataDxfId="38"/>
    <tableColumn id="8" xr3:uid="{00000000-0010-0000-0200-000008000000}" name="Nachhaltigkeit" dataDxfId="37"/>
    <tableColumn id="6" xr3:uid="{00000000-0010-0000-0200-000006000000}" name="Hersteller" dataDxfId="36"/>
    <tableColumn id="20" xr3:uid="{00000000-0010-0000-0200-000014000000}" name="Ihre Bestellnummer" dataDxfId="35" dataCellStyle="Währung"/>
    <tableColumn id="15" xr3:uid="{00000000-0010-0000-0200-00000F000000}" name="Einzelpreis netto" dataDxfId="34" dataCellStyle="Prozent"/>
    <tableColumn id="16" xr3:uid="{00000000-0010-0000-0200-000010000000}" name="Rabattierung in %" dataDxfId="33" dataCellStyle="Währung"/>
    <tableColumn id="13" xr3:uid="{00000000-0010-0000-0200-00000D000000}" name="Gesamtpreis EUR netto" dataDxfId="32">
      <calculatedColumnFormula>(PG5_Desinfektion_Hygiene23[[#This Row],[Einzelpreis netto]]*PG5_Desinfektion_Hygiene23[[#This Row],[Abnahmemenge für 1 Jahr]])-((PG5_Desinfektion_Hygiene23[[#This Row],[Einzelpreis netto]]*PG5_Desinfektion_Hygiene23[[#This Row],[Rabattierung in %]])*PG5_Desinfektion_Hygiene23[[#This Row],[Abnahmemenge für 1 Jahr]])</calculatedColumnFormula>
    </tableColumn>
    <tableColumn id="14" xr3:uid="{00000000-0010-0000-0200-00000E000000}" name="Bilddatei" dataDxfId="31"/>
    <tableColumn id="7" xr3:uid="{00000000-0010-0000-0200-000007000000}" name="Sicherheitsdatenblatt" dataDxfId="30"/>
  </tableColumns>
  <tableStyleInfo name="TableStyleLight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C9C3692-910A-427B-8E98-CEFBC235CB4C}" name="PG5_Desinfektion_Hygiene237" displayName="PG5_Desinfektion_Hygiene237" ref="A4:M93" totalsRowShown="0" headerRowDxfId="29" dataDxfId="28">
  <autoFilter ref="A4:M93" xr:uid="{00000000-0009-0000-0100-000002000000}"/>
  <sortState xmlns:xlrd2="http://schemas.microsoft.com/office/spreadsheetml/2017/richdata2" ref="A5:K25">
    <sortCondition ref="C4:C25"/>
  </sortState>
  <tableColumns count="13">
    <tableColumn id="1" xr3:uid="{3159129F-0CBB-48A1-B206-B4D7D721AC33}" name="lfd. Nr. " dataDxfId="27"/>
    <tableColumn id="2" xr3:uid="{49EA833F-EC68-489E-8C16-13132DA088A7}" name="F&amp;W Material-nummer" dataDxfId="26"/>
    <tableColumn id="3" xr3:uid="{AE672C7F-3D83-40ED-9F53-108E9BDC611B}" name="Artikelbezeichnung " dataDxfId="25"/>
    <tableColumn id="4" xr3:uid="{5FFAACE7-89F5-42A6-A9C7-65E13B4B7F4A}" name="VE" dataDxfId="24"/>
    <tableColumn id="5" xr3:uid="{A8B028CF-43C3-470E-BCED-E7900201FE53}" name="Abnahmemenge für 1 Jahr" dataDxfId="23"/>
    <tableColumn id="8" xr3:uid="{4EEE9F0D-A818-4C47-94E8-B31607DE7C99}" name="Nachhaltigkeit" dataDxfId="22"/>
    <tableColumn id="6" xr3:uid="{5933FD7C-BD9D-4C68-88C2-CF704F1A168B}" name="Hersteller" dataDxfId="21"/>
    <tableColumn id="20" xr3:uid="{EAF87BB6-4AE5-4BC9-AC48-D4C3603C29FA}" name="Ihre Bestellnummer" dataDxfId="20" dataCellStyle="Währung"/>
    <tableColumn id="15" xr3:uid="{AF83C62A-ECFC-4F9B-99B6-8AADDBCD2D11}" name="Einzelpreis netto" dataDxfId="19" dataCellStyle="Prozent"/>
    <tableColumn id="16" xr3:uid="{130DF378-4297-4F5E-813C-D940A0A70776}" name="Rabattierung in %" dataDxfId="18" dataCellStyle="Währung"/>
    <tableColumn id="13" xr3:uid="{CC135B2A-5B2F-4B75-A0A2-815D6B2431A5}" name="Gesamtpreis EUR netto" dataDxfId="17">
      <calculatedColumnFormula>(PG5_Desinfektion_Hygiene237[[#This Row],[Einzelpreis netto]]*PG5_Desinfektion_Hygiene237[[#This Row],[Abnahmemenge für 1 Jahr]])-((PG5_Desinfektion_Hygiene237[[#This Row],[Einzelpreis netto]]*PG5_Desinfektion_Hygiene237[[#This Row],[Rabattierung in %]])*PG5_Desinfektion_Hygiene237[[#This Row],[Abnahmemenge für 1 Jahr]])</calculatedColumnFormula>
    </tableColumn>
    <tableColumn id="14" xr3:uid="{55089555-E138-4CB9-B0DF-8FDC8826E0F2}" name="Bilddatei" dataDxfId="16"/>
    <tableColumn id="7" xr3:uid="{2CD2D1BA-A05A-4AAF-A64A-A7966DEE68CF}" name="Sicherheitsdatenblatt" dataDxfId="15"/>
  </tableColumns>
  <tableStyleInfo name="TableStyleLight8"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PG5_Desinfektion_Hygiene2345" displayName="PG5_Desinfektion_Hygiene2345" ref="A4:M43" totalsRowShown="0" headerRowDxfId="14" dataDxfId="13">
  <autoFilter ref="A4:M43" xr:uid="{00000000-0009-0000-0100-000004000000}"/>
  <sortState xmlns:xlrd2="http://schemas.microsoft.com/office/spreadsheetml/2017/richdata2" ref="A5:K24">
    <sortCondition ref="C4:C24"/>
  </sortState>
  <tableColumns count="13">
    <tableColumn id="1" xr3:uid="{00000000-0010-0000-0300-000001000000}" name="lfd. Nr. " dataDxfId="12"/>
    <tableColumn id="2" xr3:uid="{00000000-0010-0000-0300-000002000000}" name="F&amp;W Material-nummer" dataDxfId="11"/>
    <tableColumn id="3" xr3:uid="{00000000-0010-0000-0300-000003000000}" name="Artikelbezeichnung " dataDxfId="10"/>
    <tableColumn id="8" xr3:uid="{00000000-0010-0000-0300-000008000000}" name="Verpackungseinheit / Menge" dataDxfId="9"/>
    <tableColumn id="5" xr3:uid="{00000000-0010-0000-0300-000005000000}" name="Abnahmemenge für 1 Jahr" dataDxfId="8"/>
    <tableColumn id="4" xr3:uid="{00000000-0010-0000-0300-000004000000}" name="Nachhaltigkeit" dataDxfId="7"/>
    <tableColumn id="6" xr3:uid="{00000000-0010-0000-0300-000006000000}" name="Hersteller" dataDxfId="6"/>
    <tableColumn id="20" xr3:uid="{00000000-0010-0000-0300-000014000000}" name="Ihre Bestellnummer" dataDxfId="5" dataCellStyle="Währung"/>
    <tableColumn id="15" xr3:uid="{00000000-0010-0000-0300-00000F000000}" name="Einzelpreis netto" dataDxfId="4" dataCellStyle="Prozent"/>
    <tableColumn id="16" xr3:uid="{00000000-0010-0000-0300-000010000000}" name="Rabattierung in %" dataDxfId="3" dataCellStyle="Währung"/>
    <tableColumn id="13" xr3:uid="{00000000-0010-0000-0300-00000D000000}" name="Gesamtpreis EUR netto" dataDxfId="2">
      <calculatedColumnFormula>(PG5_Desinfektion_Hygiene2345[[#This Row],[Einzelpreis netto]]*PG5_Desinfektion_Hygiene2345[[#This Row],[Abnahmemenge für 1 Jahr]])-((PG5_Desinfektion_Hygiene2345[[#This Row],[Einzelpreis netto]]*PG5_Desinfektion_Hygiene2345[[#This Row],[Rabattierung in %]])*PG5_Desinfektion_Hygiene2345[[#This Row],[Abnahmemenge für 1 Jahr]])</calculatedColumnFormula>
    </tableColumn>
    <tableColumn id="14" xr3:uid="{00000000-0010-0000-0300-00000E000000}" name="Bilddatei" dataDxfId="1"/>
    <tableColumn id="7" xr3:uid="{00000000-0010-0000-0300-000007000000}" name="Sicherheitsdatenblatt" dataDxfId="0"/>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5"/>
  <sheetViews>
    <sheetView showGridLines="0" zoomScaleNormal="100" workbookViewId="0">
      <pane xSplit="3" ySplit="4" topLeftCell="D5" activePane="bottomRight" state="frozen"/>
      <selection pane="topRight" activeCell="D1" sqref="D1"/>
      <selection pane="bottomLeft" activeCell="A5" sqref="A5"/>
      <selection pane="bottomRight" activeCell="E11" sqref="E11"/>
    </sheetView>
  </sheetViews>
  <sheetFormatPr baseColWidth="10" defaultColWidth="11.5703125" defaultRowHeight="14.25"/>
  <cols>
    <col min="1" max="1" width="12.28515625" style="2" bestFit="1" customWidth="1"/>
    <col min="2" max="2" width="15" style="2" customWidth="1"/>
    <col min="3" max="3" width="49.28515625" style="1" customWidth="1"/>
    <col min="4" max="4" width="10" style="1" customWidth="1"/>
    <col min="5" max="5" width="18.42578125" style="1" customWidth="1"/>
    <col min="6" max="6" width="38.140625" style="19" customWidth="1"/>
    <col min="7" max="7" width="22.7109375" style="1" bestFit="1" customWidth="1"/>
    <col min="8" max="8" width="17.28515625" style="1" customWidth="1"/>
    <col min="9" max="9" width="20.5703125" style="1" bestFit="1" customWidth="1"/>
    <col min="10" max="10" width="23.7109375" style="1" bestFit="1" customWidth="1"/>
    <col min="11" max="11" width="18.42578125" style="1" bestFit="1" customWidth="1"/>
    <col min="12" max="12" width="14.5703125" style="1" bestFit="1" customWidth="1"/>
    <col min="13" max="13" width="27.5703125" style="1" bestFit="1" customWidth="1"/>
    <col min="14" max="16384" width="11.5703125" style="1"/>
  </cols>
  <sheetData>
    <row r="1" spans="1:13" ht="20.25">
      <c r="A1" s="111" t="s">
        <v>26</v>
      </c>
      <c r="B1" s="111"/>
      <c r="C1" s="111"/>
      <c r="D1" s="111"/>
      <c r="E1" s="111"/>
      <c r="F1" s="111"/>
      <c r="G1" s="111"/>
      <c r="H1" s="111"/>
      <c r="I1" s="111"/>
      <c r="J1" s="111"/>
      <c r="K1" s="111"/>
      <c r="L1" s="111"/>
    </row>
    <row r="2" spans="1:13" ht="21" thickBot="1">
      <c r="A2" s="38" t="s">
        <v>233</v>
      </c>
      <c r="B2" s="117"/>
      <c r="C2" s="117"/>
      <c r="D2" s="8"/>
      <c r="E2" s="8"/>
      <c r="F2" s="21"/>
      <c r="G2" s="8"/>
      <c r="H2" s="8"/>
      <c r="I2" s="8"/>
      <c r="J2" s="8"/>
      <c r="K2" s="8"/>
      <c r="L2" s="8"/>
    </row>
    <row r="3" spans="1:13" ht="30" customHeight="1" thickBot="1">
      <c r="G3" s="114" t="s">
        <v>10</v>
      </c>
      <c r="H3" s="115"/>
      <c r="I3" s="115"/>
      <c r="J3" s="116"/>
      <c r="K3" s="90"/>
      <c r="L3" s="112" t="s">
        <v>8</v>
      </c>
      <c r="M3" s="113"/>
    </row>
    <row r="4" spans="1:13" ht="28.5">
      <c r="A4" s="2" t="s">
        <v>7</v>
      </c>
      <c r="B4" s="60" t="s">
        <v>25</v>
      </c>
      <c r="C4" s="2" t="s">
        <v>6</v>
      </c>
      <c r="D4" s="2" t="s">
        <v>5</v>
      </c>
      <c r="E4" s="76" t="s">
        <v>347</v>
      </c>
      <c r="F4" s="7" t="s">
        <v>125</v>
      </c>
      <c r="G4" s="32" t="s">
        <v>11</v>
      </c>
      <c r="H4" s="37" t="s">
        <v>9</v>
      </c>
      <c r="I4" s="33" t="s">
        <v>236</v>
      </c>
      <c r="J4" s="34" t="s">
        <v>4</v>
      </c>
      <c r="K4" s="35" t="s">
        <v>232</v>
      </c>
      <c r="L4" s="2" t="s">
        <v>3</v>
      </c>
      <c r="M4" s="2" t="s">
        <v>2</v>
      </c>
    </row>
    <row r="5" spans="1:13" ht="30">
      <c r="A5" s="16" t="s">
        <v>12</v>
      </c>
      <c r="B5" s="64">
        <v>9206368</v>
      </c>
      <c r="C5" s="49" t="s">
        <v>18</v>
      </c>
      <c r="D5" s="14" t="s">
        <v>23</v>
      </c>
      <c r="E5" s="15">
        <v>9930</v>
      </c>
      <c r="F5" s="91" t="s">
        <v>127</v>
      </c>
      <c r="G5" s="77"/>
      <c r="H5" s="78"/>
      <c r="I5" s="99">
        <v>0</v>
      </c>
      <c r="J5" s="86"/>
      <c r="K5" s="92">
        <f>(PG5_Desinfektion_Hygiene[[#This Row],[Einzelpreis netto]]*PG5_Desinfektion_Hygiene[[#This Row],[Abnahmemenge für 1 Jahr]])-((PG5_Desinfektion_Hygiene[[#This Row],[Einzelpreis netto]]*PG5_Desinfektion_Hygiene[[#This Row],[Rabattierung in %]])*PG5_Desinfektion_Hygiene[[#This Row],[Abnahmemenge für 1 Jahr]])</f>
        <v>0</v>
      </c>
      <c r="L5" s="13"/>
      <c r="M5" s="11"/>
    </row>
    <row r="6" spans="1:13" ht="30">
      <c r="A6" s="16" t="s">
        <v>13</v>
      </c>
      <c r="B6" s="64">
        <v>9207535</v>
      </c>
      <c r="C6" s="49" t="s">
        <v>19</v>
      </c>
      <c r="D6" s="14" t="s">
        <v>23</v>
      </c>
      <c r="E6" s="14">
        <v>960</v>
      </c>
      <c r="F6" s="91" t="s">
        <v>127</v>
      </c>
      <c r="G6" s="79"/>
      <c r="H6" s="78"/>
      <c r="I6" s="99">
        <v>0</v>
      </c>
      <c r="J6" s="86"/>
      <c r="K6" s="92">
        <f>(PG5_Desinfektion_Hygiene[[#This Row],[Einzelpreis netto]]*PG5_Desinfektion_Hygiene[[#This Row],[Abnahmemenge für 1 Jahr]])-((PG5_Desinfektion_Hygiene[[#This Row],[Einzelpreis netto]]*PG5_Desinfektion_Hygiene[[#This Row],[Rabattierung in %]])*PG5_Desinfektion_Hygiene[[#This Row],[Abnahmemenge für 1 Jahr]])</f>
        <v>0</v>
      </c>
      <c r="L6" s="13"/>
      <c r="M6" s="11"/>
    </row>
    <row r="7" spans="1:13" ht="30">
      <c r="A7" s="16" t="s">
        <v>14</v>
      </c>
      <c r="B7" s="64">
        <v>9211314</v>
      </c>
      <c r="C7" s="24" t="s">
        <v>267</v>
      </c>
      <c r="D7" s="14" t="s">
        <v>24</v>
      </c>
      <c r="E7" s="14">
        <v>36</v>
      </c>
      <c r="F7" s="91" t="s">
        <v>127</v>
      </c>
      <c r="G7" s="79"/>
      <c r="H7" s="78"/>
      <c r="I7" s="99">
        <v>0</v>
      </c>
      <c r="J7" s="86"/>
      <c r="K7" s="92">
        <f>(PG5_Desinfektion_Hygiene[[#This Row],[Einzelpreis netto]]*PG5_Desinfektion_Hygiene[[#This Row],[Abnahmemenge für 1 Jahr]])-((PG5_Desinfektion_Hygiene[[#This Row],[Einzelpreis netto]]*PG5_Desinfektion_Hygiene[[#This Row],[Rabattierung in %]])*PG5_Desinfektion_Hygiene[[#This Row],[Abnahmemenge für 1 Jahr]])</f>
        <v>0</v>
      </c>
      <c r="L7" s="13"/>
      <c r="M7" s="11"/>
    </row>
    <row r="8" spans="1:13" ht="30">
      <c r="A8" s="16" t="s">
        <v>15</v>
      </c>
      <c r="B8" s="64">
        <v>9211859</v>
      </c>
      <c r="C8" s="49" t="s">
        <v>20</v>
      </c>
      <c r="D8" s="14" t="s">
        <v>24</v>
      </c>
      <c r="E8" s="14">
        <v>325</v>
      </c>
      <c r="F8" s="91" t="s">
        <v>127</v>
      </c>
      <c r="G8" s="79"/>
      <c r="H8" s="78"/>
      <c r="I8" s="99">
        <v>0</v>
      </c>
      <c r="J8" s="86"/>
      <c r="K8" s="92">
        <f>(PG5_Desinfektion_Hygiene[[#This Row],[Einzelpreis netto]]*PG5_Desinfektion_Hygiene[[#This Row],[Abnahmemenge für 1 Jahr]])-((PG5_Desinfektion_Hygiene[[#This Row],[Einzelpreis netto]]*PG5_Desinfektion_Hygiene[[#This Row],[Rabattierung in %]])*PG5_Desinfektion_Hygiene[[#This Row],[Abnahmemenge für 1 Jahr]])</f>
        <v>0</v>
      </c>
      <c r="L8" s="13"/>
      <c r="M8" s="11"/>
    </row>
    <row r="9" spans="1:13" ht="30">
      <c r="A9" s="16" t="s">
        <v>16</v>
      </c>
      <c r="B9" s="64">
        <v>9211919</v>
      </c>
      <c r="C9" s="49" t="s">
        <v>21</v>
      </c>
      <c r="D9" s="14" t="s">
        <v>23</v>
      </c>
      <c r="E9" s="15">
        <v>11300</v>
      </c>
      <c r="F9" s="91" t="s">
        <v>127</v>
      </c>
      <c r="G9" s="79"/>
      <c r="H9" s="78"/>
      <c r="I9" s="99">
        <v>0</v>
      </c>
      <c r="J9" s="86"/>
      <c r="K9" s="92">
        <f>(PG5_Desinfektion_Hygiene[[#This Row],[Einzelpreis netto]]*PG5_Desinfektion_Hygiene[[#This Row],[Abnahmemenge für 1 Jahr]])-((PG5_Desinfektion_Hygiene[[#This Row],[Einzelpreis netto]]*PG5_Desinfektion_Hygiene[[#This Row],[Rabattierung in %]])*PG5_Desinfektion_Hygiene[[#This Row],[Abnahmemenge für 1 Jahr]])</f>
        <v>0</v>
      </c>
      <c r="L9" s="13"/>
      <c r="M9" s="11"/>
    </row>
    <row r="10" spans="1:13" ht="30">
      <c r="A10" s="16" t="s">
        <v>17</v>
      </c>
      <c r="B10" s="93">
        <v>9212226</v>
      </c>
      <c r="C10" s="94" t="s">
        <v>22</v>
      </c>
      <c r="D10" s="95" t="s">
        <v>24</v>
      </c>
      <c r="E10" s="95">
        <v>75</v>
      </c>
      <c r="F10" s="91" t="s">
        <v>127</v>
      </c>
      <c r="G10" s="77"/>
      <c r="H10" s="78"/>
      <c r="I10" s="99">
        <v>0</v>
      </c>
      <c r="J10" s="86"/>
      <c r="K10" s="92">
        <f>(PG5_Desinfektion_Hygiene[[#This Row],[Einzelpreis netto]]*PG5_Desinfektion_Hygiene[[#This Row],[Abnahmemenge für 1 Jahr]])-((PG5_Desinfektion_Hygiene[[#This Row],[Einzelpreis netto]]*PG5_Desinfektion_Hygiene[[#This Row],[Rabattierung in %]])*PG5_Desinfektion_Hygiene[[#This Row],[Abnahmemenge für 1 Jahr]])</f>
        <v>0</v>
      </c>
      <c r="L10" s="13"/>
      <c r="M10" s="11"/>
    </row>
    <row r="11" spans="1:13" ht="135">
      <c r="A11" s="16" t="s">
        <v>31</v>
      </c>
      <c r="B11" s="93">
        <v>9211886</v>
      </c>
      <c r="C11" s="94" t="s">
        <v>27</v>
      </c>
      <c r="D11" s="95" t="s">
        <v>37</v>
      </c>
      <c r="E11" s="95">
        <v>9300</v>
      </c>
      <c r="F11" s="91" t="s">
        <v>305</v>
      </c>
      <c r="G11" s="77"/>
      <c r="H11" s="78"/>
      <c r="I11" s="99">
        <v>0</v>
      </c>
      <c r="J11" s="86"/>
      <c r="K11" s="92">
        <f>(PG5_Desinfektion_Hygiene[[#This Row],[Einzelpreis netto]]*PG5_Desinfektion_Hygiene[[#This Row],[Abnahmemenge für 1 Jahr]])-((PG5_Desinfektion_Hygiene[[#This Row],[Einzelpreis netto]]*PG5_Desinfektion_Hygiene[[#This Row],[Rabattierung in %]])*PG5_Desinfektion_Hygiene[[#This Row],[Abnahmemenge für 1 Jahr]])</f>
        <v>0</v>
      </c>
      <c r="L11" s="13"/>
      <c r="M11" s="11"/>
    </row>
    <row r="12" spans="1:13" ht="30">
      <c r="A12" s="16" t="s">
        <v>32</v>
      </c>
      <c r="B12" s="64">
        <v>9212211</v>
      </c>
      <c r="C12" s="49" t="s">
        <v>28</v>
      </c>
      <c r="D12" s="14" t="s">
        <v>24</v>
      </c>
      <c r="E12" s="14">
        <v>120</v>
      </c>
      <c r="F12" s="91" t="s">
        <v>127</v>
      </c>
      <c r="G12" s="80"/>
      <c r="H12" s="81"/>
      <c r="I12" s="99">
        <v>0</v>
      </c>
      <c r="J12" s="87"/>
      <c r="K12" s="92">
        <f>(PG5_Desinfektion_Hygiene[[#This Row],[Einzelpreis netto]]*PG5_Desinfektion_Hygiene[[#This Row],[Abnahmemenge für 1 Jahr]])-((PG5_Desinfektion_Hygiene[[#This Row],[Einzelpreis netto]]*PG5_Desinfektion_Hygiene[[#This Row],[Rabattierung in %]])*PG5_Desinfektion_Hygiene[[#This Row],[Abnahmemenge für 1 Jahr]])</f>
        <v>0</v>
      </c>
      <c r="L12" s="17"/>
      <c r="M12" s="18"/>
    </row>
    <row r="13" spans="1:13" ht="30">
      <c r="A13" s="16" t="s">
        <v>33</v>
      </c>
      <c r="B13" s="64">
        <v>9212312</v>
      </c>
      <c r="C13" s="49" t="s">
        <v>29</v>
      </c>
      <c r="D13" s="14" t="s">
        <v>37</v>
      </c>
      <c r="E13" s="15">
        <v>2530</v>
      </c>
      <c r="F13" s="91" t="s">
        <v>127</v>
      </c>
      <c r="G13" s="80"/>
      <c r="H13" s="81"/>
      <c r="I13" s="99">
        <v>0</v>
      </c>
      <c r="J13" s="87"/>
      <c r="K13" s="92">
        <f>(PG5_Desinfektion_Hygiene[[#This Row],[Einzelpreis netto]]*PG5_Desinfektion_Hygiene[[#This Row],[Abnahmemenge für 1 Jahr]])-((PG5_Desinfektion_Hygiene[[#This Row],[Einzelpreis netto]]*PG5_Desinfektion_Hygiene[[#This Row],[Rabattierung in %]])*PG5_Desinfektion_Hygiene[[#This Row],[Abnahmemenge für 1 Jahr]])</f>
        <v>0</v>
      </c>
      <c r="L13" s="17"/>
      <c r="M13" s="18"/>
    </row>
    <row r="14" spans="1:13" ht="30">
      <c r="A14" s="16" t="s">
        <v>34</v>
      </c>
      <c r="B14" s="64">
        <v>9212341</v>
      </c>
      <c r="C14" s="49" t="s">
        <v>30</v>
      </c>
      <c r="D14" s="14" t="s">
        <v>37</v>
      </c>
      <c r="E14" s="14">
        <v>290</v>
      </c>
      <c r="F14" s="91" t="s">
        <v>127</v>
      </c>
      <c r="G14" s="80"/>
      <c r="H14" s="81"/>
      <c r="I14" s="99">
        <v>0</v>
      </c>
      <c r="J14" s="87"/>
      <c r="K14" s="92">
        <f>(PG5_Desinfektion_Hygiene[[#This Row],[Einzelpreis netto]]*PG5_Desinfektion_Hygiene[[#This Row],[Abnahmemenge für 1 Jahr]])-((PG5_Desinfektion_Hygiene[[#This Row],[Einzelpreis netto]]*PG5_Desinfektion_Hygiene[[#This Row],[Rabattierung in %]])*PG5_Desinfektion_Hygiene[[#This Row],[Abnahmemenge für 1 Jahr]])</f>
        <v>0</v>
      </c>
      <c r="L14" s="17"/>
      <c r="M14" s="18"/>
    </row>
    <row r="15" spans="1:13" ht="60">
      <c r="A15" s="70" t="s">
        <v>35</v>
      </c>
      <c r="B15" s="64">
        <v>9211646</v>
      </c>
      <c r="C15" s="49" t="s">
        <v>38</v>
      </c>
      <c r="D15" s="14" t="s">
        <v>37</v>
      </c>
      <c r="E15" s="15">
        <v>30000</v>
      </c>
      <c r="F15" s="71" t="s">
        <v>307</v>
      </c>
      <c r="G15" s="82"/>
      <c r="H15" s="83"/>
      <c r="I15" s="99">
        <v>0</v>
      </c>
      <c r="J15" s="88"/>
      <c r="K15" s="92">
        <f>(PG5_Desinfektion_Hygiene[[#This Row],[Einzelpreis netto]]*PG5_Desinfektion_Hygiene[[#This Row],[Abnahmemenge für 1 Jahr]])-((PG5_Desinfektion_Hygiene[[#This Row],[Einzelpreis netto]]*PG5_Desinfektion_Hygiene[[#This Row],[Rabattierung in %]])*PG5_Desinfektion_Hygiene[[#This Row],[Abnahmemenge für 1 Jahr]])</f>
        <v>0</v>
      </c>
      <c r="L15" s="13"/>
      <c r="M15" s="11"/>
    </row>
    <row r="16" spans="1:13" ht="60">
      <c r="A16" s="70" t="s">
        <v>36</v>
      </c>
      <c r="B16" s="64">
        <v>9211647</v>
      </c>
      <c r="C16" s="49" t="s">
        <v>39</v>
      </c>
      <c r="D16" s="14" t="s">
        <v>37</v>
      </c>
      <c r="E16" s="15">
        <v>40500</v>
      </c>
      <c r="F16" s="71" t="s">
        <v>307</v>
      </c>
      <c r="G16" s="82"/>
      <c r="H16" s="83"/>
      <c r="I16" s="99">
        <v>0</v>
      </c>
      <c r="J16" s="88"/>
      <c r="K16" s="92">
        <f>(PG5_Desinfektion_Hygiene[[#This Row],[Einzelpreis netto]]*PG5_Desinfektion_Hygiene[[#This Row],[Abnahmemenge für 1 Jahr]])-((PG5_Desinfektion_Hygiene[[#This Row],[Einzelpreis netto]]*PG5_Desinfektion_Hygiene[[#This Row],[Rabattierung in %]])*PG5_Desinfektion_Hygiene[[#This Row],[Abnahmemenge für 1 Jahr]])</f>
        <v>0</v>
      </c>
      <c r="L16" s="13"/>
      <c r="M16" s="11"/>
    </row>
    <row r="17" spans="1:13" ht="60">
      <c r="A17" s="70" t="s">
        <v>45</v>
      </c>
      <c r="B17" s="64">
        <v>9211648</v>
      </c>
      <c r="C17" s="49" t="s">
        <v>40</v>
      </c>
      <c r="D17" s="14" t="s">
        <v>37</v>
      </c>
      <c r="E17" s="15">
        <v>39000</v>
      </c>
      <c r="F17" s="71" t="s">
        <v>307</v>
      </c>
      <c r="G17" s="82"/>
      <c r="H17" s="83"/>
      <c r="I17" s="99">
        <v>0</v>
      </c>
      <c r="J17" s="88"/>
      <c r="K17" s="92">
        <f>(PG5_Desinfektion_Hygiene[[#This Row],[Einzelpreis netto]]*PG5_Desinfektion_Hygiene[[#This Row],[Abnahmemenge für 1 Jahr]])-((PG5_Desinfektion_Hygiene[[#This Row],[Einzelpreis netto]]*PG5_Desinfektion_Hygiene[[#This Row],[Rabattierung in %]])*PG5_Desinfektion_Hygiene[[#This Row],[Abnahmemenge für 1 Jahr]])</f>
        <v>0</v>
      </c>
      <c r="L17" s="13"/>
      <c r="M17" s="11"/>
    </row>
    <row r="18" spans="1:13" ht="60">
      <c r="A18" s="70" t="s">
        <v>46</v>
      </c>
      <c r="B18" s="64">
        <v>9211649</v>
      </c>
      <c r="C18" s="49" t="s">
        <v>41</v>
      </c>
      <c r="D18" s="14" t="s">
        <v>37</v>
      </c>
      <c r="E18" s="15">
        <v>38500</v>
      </c>
      <c r="F18" s="71" t="s">
        <v>307</v>
      </c>
      <c r="G18" s="82"/>
      <c r="H18" s="83"/>
      <c r="I18" s="99">
        <v>0</v>
      </c>
      <c r="J18" s="88"/>
      <c r="K18" s="92">
        <f>(PG5_Desinfektion_Hygiene[[#This Row],[Einzelpreis netto]]*PG5_Desinfektion_Hygiene[[#This Row],[Abnahmemenge für 1 Jahr]])-((PG5_Desinfektion_Hygiene[[#This Row],[Einzelpreis netto]]*PG5_Desinfektion_Hygiene[[#This Row],[Rabattierung in %]])*PG5_Desinfektion_Hygiene[[#This Row],[Abnahmemenge für 1 Jahr]])</f>
        <v>0</v>
      </c>
      <c r="L18" s="13"/>
      <c r="M18" s="11"/>
    </row>
    <row r="19" spans="1:13" ht="60">
      <c r="A19" s="70" t="s">
        <v>47</v>
      </c>
      <c r="B19" s="64">
        <v>9211650</v>
      </c>
      <c r="C19" s="49" t="s">
        <v>42</v>
      </c>
      <c r="D19" s="14" t="s">
        <v>37</v>
      </c>
      <c r="E19" s="15">
        <v>14500</v>
      </c>
      <c r="F19" s="71" t="s">
        <v>307</v>
      </c>
      <c r="G19" s="82"/>
      <c r="H19" s="83"/>
      <c r="I19" s="99">
        <v>0</v>
      </c>
      <c r="J19" s="88"/>
      <c r="K19" s="92">
        <f>(PG5_Desinfektion_Hygiene[[#This Row],[Einzelpreis netto]]*PG5_Desinfektion_Hygiene[[#This Row],[Abnahmemenge für 1 Jahr]])-((PG5_Desinfektion_Hygiene[[#This Row],[Einzelpreis netto]]*PG5_Desinfektion_Hygiene[[#This Row],[Rabattierung in %]])*PG5_Desinfektion_Hygiene[[#This Row],[Abnahmemenge für 1 Jahr]])</f>
        <v>0</v>
      </c>
      <c r="L19" s="13"/>
      <c r="M19" s="11"/>
    </row>
    <row r="20" spans="1:13" ht="60">
      <c r="A20" s="70" t="s">
        <v>48</v>
      </c>
      <c r="B20" s="64">
        <v>9211815</v>
      </c>
      <c r="C20" s="49" t="s">
        <v>231</v>
      </c>
      <c r="D20" s="14" t="s">
        <v>37</v>
      </c>
      <c r="E20" s="15">
        <v>28000</v>
      </c>
      <c r="F20" s="71" t="s">
        <v>307</v>
      </c>
      <c r="G20" s="82"/>
      <c r="H20" s="83"/>
      <c r="I20" s="99">
        <v>0</v>
      </c>
      <c r="J20" s="88"/>
      <c r="K20" s="92">
        <f>(PG5_Desinfektion_Hygiene[[#This Row],[Einzelpreis netto]]*PG5_Desinfektion_Hygiene[[#This Row],[Abnahmemenge für 1 Jahr]])-((PG5_Desinfektion_Hygiene[[#This Row],[Einzelpreis netto]]*PG5_Desinfektion_Hygiene[[#This Row],[Rabattierung in %]])*PG5_Desinfektion_Hygiene[[#This Row],[Abnahmemenge für 1 Jahr]])</f>
        <v>0</v>
      </c>
      <c r="L20" s="13"/>
      <c r="M20" s="11"/>
    </row>
    <row r="21" spans="1:13" ht="165">
      <c r="A21" s="70" t="s">
        <v>49</v>
      </c>
      <c r="B21" s="64">
        <v>9211917</v>
      </c>
      <c r="C21" s="49" t="s">
        <v>43</v>
      </c>
      <c r="D21" s="14" t="s">
        <v>57</v>
      </c>
      <c r="E21" s="14">
        <v>100</v>
      </c>
      <c r="F21" s="96" t="s">
        <v>130</v>
      </c>
      <c r="G21" s="82"/>
      <c r="H21" s="83"/>
      <c r="I21" s="99">
        <v>0</v>
      </c>
      <c r="J21" s="88"/>
      <c r="K21" s="92">
        <f>(PG5_Desinfektion_Hygiene[[#This Row],[Einzelpreis netto]]*PG5_Desinfektion_Hygiene[[#This Row],[Abnahmemenge für 1 Jahr]])-((PG5_Desinfektion_Hygiene[[#This Row],[Einzelpreis netto]]*PG5_Desinfektion_Hygiene[[#This Row],[Rabattierung in %]])*PG5_Desinfektion_Hygiene[[#This Row],[Abnahmemenge für 1 Jahr]])</f>
        <v>0</v>
      </c>
      <c r="L21" s="13"/>
      <c r="M21" s="11"/>
    </row>
    <row r="22" spans="1:13" ht="75">
      <c r="A22" s="70" t="s">
        <v>50</v>
      </c>
      <c r="B22" s="93">
        <v>9212337</v>
      </c>
      <c r="C22" s="94" t="s">
        <v>44</v>
      </c>
      <c r="D22" s="95" t="s">
        <v>37</v>
      </c>
      <c r="E22" s="95">
        <v>70</v>
      </c>
      <c r="F22" s="96" t="s">
        <v>306</v>
      </c>
      <c r="G22" s="82"/>
      <c r="H22" s="83"/>
      <c r="I22" s="99">
        <v>0</v>
      </c>
      <c r="J22" s="88"/>
      <c r="K22" s="92">
        <f>(PG5_Desinfektion_Hygiene[[#This Row],[Einzelpreis netto]]*PG5_Desinfektion_Hygiene[[#This Row],[Abnahmemenge für 1 Jahr]])-((PG5_Desinfektion_Hygiene[[#This Row],[Einzelpreis netto]]*PG5_Desinfektion_Hygiene[[#This Row],[Rabattierung in %]])*PG5_Desinfektion_Hygiene[[#This Row],[Abnahmemenge für 1 Jahr]])</f>
        <v>0</v>
      </c>
      <c r="L22" s="13"/>
      <c r="M22" s="11"/>
    </row>
    <row r="23" spans="1:13" ht="135.75" thickBot="1">
      <c r="A23" s="16" t="s">
        <v>51</v>
      </c>
      <c r="B23" s="46">
        <v>9211909</v>
      </c>
      <c r="C23" s="56" t="s">
        <v>298</v>
      </c>
      <c r="D23" s="56" t="s">
        <v>37</v>
      </c>
      <c r="E23" s="29">
        <v>600</v>
      </c>
      <c r="F23" s="97" t="s">
        <v>128</v>
      </c>
      <c r="G23" s="84"/>
      <c r="H23" s="85"/>
      <c r="I23" s="100">
        <v>0</v>
      </c>
      <c r="J23" s="89"/>
      <c r="K23" s="9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23" s="53"/>
      <c r="M23" s="54"/>
    </row>
    <row r="24" spans="1:13" ht="16.5" thickTop="1" thickBot="1">
      <c r="J24" s="4" t="s">
        <v>1</v>
      </c>
      <c r="K24" s="3">
        <f>SUM(K5:K23)</f>
        <v>0</v>
      </c>
    </row>
    <row r="25" spans="1:13" ht="15.75" thickTop="1">
      <c r="J25" s="4" t="s">
        <v>0</v>
      </c>
      <c r="K25" s="3">
        <f>K24*1.19</f>
        <v>0</v>
      </c>
    </row>
  </sheetData>
  <sheetProtection algorithmName="SHA-512" hashValue="USEzljyUnnkidtM4YgPeTN21eHNRu8dIiBDX91CFTLvcMnzHNnUeSEKfoBeQssNDvxwaYjt+WvuKWfI5+hgdpQ==" saltValue="L1cwuWJqmAhbZSeyQqXfMg==" spinCount="100000" sheet="1" objects="1" scenarios="1"/>
  <mergeCells count="4">
    <mergeCell ref="A1:L1"/>
    <mergeCell ref="L3:M3"/>
    <mergeCell ref="G3:J3"/>
    <mergeCell ref="B2:C2"/>
  </mergeCells>
  <phoneticPr fontId="13" type="noConversion"/>
  <pageMargins left="0.7" right="0.7" top="0.78740157499999996" bottom="0.78740157499999996"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8"/>
  <sheetViews>
    <sheetView showGridLines="0" zoomScaleNormal="100" workbookViewId="0">
      <pane xSplit="3" ySplit="4" topLeftCell="D5" activePane="bottomRight" state="frozen"/>
      <selection pane="topRight" activeCell="D1" sqref="D1"/>
      <selection pane="bottomLeft" activeCell="A5" sqref="A5"/>
      <selection pane="bottomRight" activeCell="I7" sqref="I7"/>
    </sheetView>
  </sheetViews>
  <sheetFormatPr baseColWidth="10" defaultColWidth="11.5703125" defaultRowHeight="14.25"/>
  <cols>
    <col min="1" max="1" width="10.85546875" style="2" customWidth="1"/>
    <col min="2" max="2" width="14.28515625" style="2" customWidth="1"/>
    <col min="3" max="3" width="52.85546875" style="1" customWidth="1"/>
    <col min="4" max="4" width="12.7109375" style="1" customWidth="1"/>
    <col min="5" max="5" width="17.42578125" style="1" customWidth="1"/>
    <col min="6" max="6" width="57.5703125" style="19" customWidth="1"/>
    <col min="7" max="7" width="22.7109375" style="1" bestFit="1" customWidth="1"/>
    <col min="8" max="8" width="17.42578125" style="1" customWidth="1"/>
    <col min="9" max="9" width="20.5703125" style="1" bestFit="1" customWidth="1"/>
    <col min="10" max="10" width="23.7109375" style="1" bestFit="1" customWidth="1"/>
    <col min="11" max="11" width="18.42578125" style="1" bestFit="1" customWidth="1"/>
    <col min="12" max="12" width="14.5703125" style="1" bestFit="1" customWidth="1"/>
    <col min="13" max="13" width="27.5703125" style="1" bestFit="1" customWidth="1"/>
    <col min="14" max="16384" width="11.5703125" style="1"/>
  </cols>
  <sheetData>
    <row r="1" spans="1:13" ht="20.25">
      <c r="A1" s="111" t="s">
        <v>59</v>
      </c>
      <c r="B1" s="111"/>
      <c r="C1" s="111"/>
      <c r="D1" s="111"/>
      <c r="E1" s="111"/>
      <c r="F1" s="111"/>
      <c r="G1" s="111"/>
      <c r="H1" s="111"/>
      <c r="I1" s="111"/>
      <c r="J1" s="111"/>
      <c r="K1" s="111"/>
      <c r="L1" s="111"/>
    </row>
    <row r="2" spans="1:13" ht="21" thickBot="1">
      <c r="A2" s="38" t="s">
        <v>233</v>
      </c>
      <c r="B2" s="117"/>
      <c r="C2" s="117"/>
      <c r="D2" s="8"/>
      <c r="E2" s="8"/>
      <c r="F2" s="21"/>
      <c r="G2" s="8"/>
      <c r="H2" s="8"/>
      <c r="I2" s="8"/>
      <c r="J2" s="8"/>
      <c r="K2" s="8"/>
      <c r="L2" s="8"/>
    </row>
    <row r="3" spans="1:13" ht="30" customHeight="1" thickBot="1">
      <c r="G3" s="118" t="s">
        <v>10</v>
      </c>
      <c r="H3" s="119"/>
      <c r="I3" s="119"/>
      <c r="J3" s="120"/>
      <c r="K3" s="36"/>
      <c r="L3" s="112" t="s">
        <v>8</v>
      </c>
      <c r="M3" s="113"/>
    </row>
    <row r="4" spans="1:13" ht="28.5">
      <c r="A4" s="2" t="s">
        <v>7</v>
      </c>
      <c r="B4" s="60" t="s">
        <v>25</v>
      </c>
      <c r="C4" s="2" t="s">
        <v>6</v>
      </c>
      <c r="D4" s="2" t="s">
        <v>5</v>
      </c>
      <c r="E4" s="76" t="s">
        <v>347</v>
      </c>
      <c r="F4" s="7" t="s">
        <v>125</v>
      </c>
      <c r="G4" s="32" t="s">
        <v>11</v>
      </c>
      <c r="H4" s="37" t="s">
        <v>9</v>
      </c>
      <c r="I4" s="33" t="s">
        <v>236</v>
      </c>
      <c r="J4" s="34" t="s">
        <v>4</v>
      </c>
      <c r="K4" s="35" t="s">
        <v>58</v>
      </c>
      <c r="L4" s="2" t="s">
        <v>3</v>
      </c>
      <c r="M4" s="2" t="s">
        <v>2</v>
      </c>
    </row>
    <row r="5" spans="1:13" ht="90">
      <c r="A5" s="16" t="s">
        <v>12</v>
      </c>
      <c r="B5" s="64">
        <v>9202808</v>
      </c>
      <c r="C5" s="49" t="s">
        <v>268</v>
      </c>
      <c r="D5" s="57" t="s">
        <v>73</v>
      </c>
      <c r="E5" s="14">
        <v>70</v>
      </c>
      <c r="F5" s="72" t="s">
        <v>308</v>
      </c>
      <c r="G5" s="77"/>
      <c r="H5" s="78"/>
      <c r="I5" s="99">
        <v>0</v>
      </c>
      <c r="J5" s="86"/>
      <c r="K5" s="67">
        <f>(PG5_Desinfektion_Hygiene2[[#This Row],[Einzelpreis netto]]*PG5_Desinfektion_Hygiene2[[#This Row],[Abnahmemenge für 1 Jahr]])-((PG5_Desinfektion_Hygiene2[[#This Row],[Einzelpreis netto]]*PG5_Desinfektion_Hygiene2[[#This Row],[Rabattierung in %]])*PG5_Desinfektion_Hygiene2[[#This Row],[Abnahmemenge für 1 Jahr]])</f>
        <v>0</v>
      </c>
      <c r="L5" s="13"/>
      <c r="M5" s="11"/>
    </row>
    <row r="6" spans="1:13" ht="77.25" customHeight="1">
      <c r="A6" s="16" t="s">
        <v>13</v>
      </c>
      <c r="B6" s="64">
        <v>9204564</v>
      </c>
      <c r="C6" s="14" t="s">
        <v>60</v>
      </c>
      <c r="D6" s="57" t="s">
        <v>73</v>
      </c>
      <c r="E6" s="14">
        <v>100</v>
      </c>
      <c r="F6" s="72" t="s">
        <v>299</v>
      </c>
      <c r="G6" s="79"/>
      <c r="H6" s="78"/>
      <c r="I6" s="99">
        <v>0</v>
      </c>
      <c r="J6" s="86"/>
      <c r="K6" s="67">
        <f>(PG5_Desinfektion_Hygiene2[[#This Row],[Einzelpreis netto]]*PG5_Desinfektion_Hygiene2[[#This Row],[Abnahmemenge für 1 Jahr]])-((PG5_Desinfektion_Hygiene2[[#This Row],[Einzelpreis netto]]*PG5_Desinfektion_Hygiene2[[#This Row],[Rabattierung in %]])*PG5_Desinfektion_Hygiene2[[#This Row],[Abnahmemenge für 1 Jahr]])</f>
        <v>0</v>
      </c>
      <c r="L6" s="13"/>
      <c r="M6" s="11"/>
    </row>
    <row r="7" spans="1:13" ht="90" customHeight="1">
      <c r="A7" s="16" t="s">
        <v>14</v>
      </c>
      <c r="B7" s="64">
        <v>9212209</v>
      </c>
      <c r="C7" s="14" t="s">
        <v>61</v>
      </c>
      <c r="D7" s="57" t="s">
        <v>73</v>
      </c>
      <c r="E7" s="14">
        <v>30</v>
      </c>
      <c r="F7" s="72" t="s">
        <v>308</v>
      </c>
      <c r="G7" s="79"/>
      <c r="H7" s="78"/>
      <c r="I7" s="99">
        <v>0</v>
      </c>
      <c r="J7" s="86"/>
      <c r="K7" s="67">
        <f>(PG5_Desinfektion_Hygiene2[[#This Row],[Einzelpreis netto]]*PG5_Desinfektion_Hygiene2[[#This Row],[Abnahmemenge für 1 Jahr]])-((PG5_Desinfektion_Hygiene2[[#This Row],[Einzelpreis netto]]*PG5_Desinfektion_Hygiene2[[#This Row],[Rabattierung in %]])*PG5_Desinfektion_Hygiene2[[#This Row],[Abnahmemenge für 1 Jahr]])</f>
        <v>0</v>
      </c>
      <c r="L7" s="13"/>
      <c r="M7" s="11"/>
    </row>
    <row r="8" spans="1:13" ht="90">
      <c r="A8" s="16" t="s">
        <v>15</v>
      </c>
      <c r="B8" s="64">
        <v>9212236</v>
      </c>
      <c r="C8" s="14" t="s">
        <v>269</v>
      </c>
      <c r="D8" s="57" t="s">
        <v>73</v>
      </c>
      <c r="E8" s="14">
        <v>120</v>
      </c>
      <c r="F8" s="72" t="s">
        <v>308</v>
      </c>
      <c r="G8" s="79"/>
      <c r="H8" s="78"/>
      <c r="I8" s="99">
        <v>0</v>
      </c>
      <c r="J8" s="86"/>
      <c r="K8" s="67">
        <f>(PG5_Desinfektion_Hygiene2[[#This Row],[Einzelpreis netto]]*PG5_Desinfektion_Hygiene2[[#This Row],[Abnahmemenge für 1 Jahr]])-((PG5_Desinfektion_Hygiene2[[#This Row],[Einzelpreis netto]]*PG5_Desinfektion_Hygiene2[[#This Row],[Rabattierung in %]])*PG5_Desinfektion_Hygiene2[[#This Row],[Abnahmemenge für 1 Jahr]])</f>
        <v>0</v>
      </c>
      <c r="L8" s="13"/>
      <c r="M8" s="11"/>
    </row>
    <row r="9" spans="1:13" ht="30">
      <c r="A9" s="16" t="s">
        <v>16</v>
      </c>
      <c r="B9" s="64">
        <v>9212238</v>
      </c>
      <c r="C9" s="24" t="s">
        <v>348</v>
      </c>
      <c r="D9" s="57" t="s">
        <v>73</v>
      </c>
      <c r="E9" s="14">
        <v>80</v>
      </c>
      <c r="F9" s="73" t="s">
        <v>303</v>
      </c>
      <c r="G9" s="80"/>
      <c r="H9" s="81"/>
      <c r="I9" s="99">
        <v>0</v>
      </c>
      <c r="J9" s="86"/>
      <c r="K9" s="67">
        <f>(PG5_Desinfektion_Hygiene2[[#This Row],[Einzelpreis netto]]*PG5_Desinfektion_Hygiene2[[#This Row],[Abnahmemenge für 1 Jahr]])-((PG5_Desinfektion_Hygiene2[[#This Row],[Einzelpreis netto]]*PG5_Desinfektion_Hygiene2[[#This Row],[Rabattierung in %]])*PG5_Desinfektion_Hygiene2[[#This Row],[Abnahmemenge für 1 Jahr]])</f>
        <v>0</v>
      </c>
      <c r="L9" s="17"/>
      <c r="M9" s="18"/>
    </row>
    <row r="10" spans="1:13" ht="75">
      <c r="A10" s="16" t="s">
        <v>17</v>
      </c>
      <c r="B10" s="64">
        <v>9212239</v>
      </c>
      <c r="C10" s="14" t="s">
        <v>277</v>
      </c>
      <c r="D10" s="57" t="s">
        <v>73</v>
      </c>
      <c r="E10" s="14">
        <v>110</v>
      </c>
      <c r="F10" s="73" t="s">
        <v>304</v>
      </c>
      <c r="G10" s="80"/>
      <c r="H10" s="81"/>
      <c r="I10" s="99">
        <v>0</v>
      </c>
      <c r="J10" s="86"/>
      <c r="K10" s="67">
        <f>(PG5_Desinfektion_Hygiene2[[#This Row],[Einzelpreis netto]]*PG5_Desinfektion_Hygiene2[[#This Row],[Abnahmemenge für 1 Jahr]])-((PG5_Desinfektion_Hygiene2[[#This Row],[Einzelpreis netto]]*PG5_Desinfektion_Hygiene2[[#This Row],[Rabattierung in %]])*PG5_Desinfektion_Hygiene2[[#This Row],[Abnahmemenge für 1 Jahr]])</f>
        <v>0</v>
      </c>
      <c r="L10" s="17"/>
      <c r="M10" s="18"/>
    </row>
    <row r="11" spans="1:13" ht="75">
      <c r="A11" s="16" t="s">
        <v>31</v>
      </c>
      <c r="B11" s="64">
        <v>9212240</v>
      </c>
      <c r="C11" s="14" t="s">
        <v>278</v>
      </c>
      <c r="D11" s="57" t="s">
        <v>73</v>
      </c>
      <c r="E11" s="14">
        <v>130</v>
      </c>
      <c r="F11" s="73" t="s">
        <v>304</v>
      </c>
      <c r="G11" s="80"/>
      <c r="H11" s="81"/>
      <c r="I11" s="99">
        <v>0</v>
      </c>
      <c r="J11" s="86"/>
      <c r="K11" s="67">
        <f>(PG5_Desinfektion_Hygiene2[[#This Row],[Einzelpreis netto]]*PG5_Desinfektion_Hygiene2[[#This Row],[Abnahmemenge für 1 Jahr]])-((PG5_Desinfektion_Hygiene2[[#This Row],[Einzelpreis netto]]*PG5_Desinfektion_Hygiene2[[#This Row],[Rabattierung in %]])*PG5_Desinfektion_Hygiene2[[#This Row],[Abnahmemenge für 1 Jahr]])</f>
        <v>0</v>
      </c>
      <c r="L11" s="17"/>
      <c r="M11" s="18"/>
    </row>
    <row r="12" spans="1:13" ht="75">
      <c r="A12" s="16" t="s">
        <v>32</v>
      </c>
      <c r="B12" s="64">
        <v>9212241</v>
      </c>
      <c r="C12" s="14" t="s">
        <v>279</v>
      </c>
      <c r="D12" s="57" t="s">
        <v>73</v>
      </c>
      <c r="E12" s="14">
        <v>40</v>
      </c>
      <c r="F12" s="73" t="s">
        <v>304</v>
      </c>
      <c r="G12" s="80"/>
      <c r="H12" s="81"/>
      <c r="I12" s="99">
        <v>0</v>
      </c>
      <c r="J12" s="86"/>
      <c r="K12" s="67">
        <f>(PG5_Desinfektion_Hygiene2[[#This Row],[Einzelpreis netto]]*PG5_Desinfektion_Hygiene2[[#This Row],[Abnahmemenge für 1 Jahr]])-((PG5_Desinfektion_Hygiene2[[#This Row],[Einzelpreis netto]]*PG5_Desinfektion_Hygiene2[[#This Row],[Rabattierung in %]])*PG5_Desinfektion_Hygiene2[[#This Row],[Abnahmemenge für 1 Jahr]])</f>
        <v>0</v>
      </c>
      <c r="L12" s="17"/>
      <c r="M12" s="18"/>
    </row>
    <row r="13" spans="1:13" ht="75">
      <c r="A13" s="16" t="s">
        <v>33</v>
      </c>
      <c r="B13" s="64">
        <v>9212261</v>
      </c>
      <c r="C13" s="14" t="s">
        <v>62</v>
      </c>
      <c r="D13" s="57" t="s">
        <v>73</v>
      </c>
      <c r="E13" s="14">
        <v>40</v>
      </c>
      <c r="F13" s="73" t="s">
        <v>309</v>
      </c>
      <c r="G13" s="80"/>
      <c r="H13" s="81"/>
      <c r="I13" s="99">
        <v>0</v>
      </c>
      <c r="J13" s="86"/>
      <c r="K13" s="67">
        <f>(PG5_Desinfektion_Hygiene2[[#This Row],[Einzelpreis netto]]*PG5_Desinfektion_Hygiene2[[#This Row],[Abnahmemenge für 1 Jahr]])-((PG5_Desinfektion_Hygiene2[[#This Row],[Einzelpreis netto]]*PG5_Desinfektion_Hygiene2[[#This Row],[Rabattierung in %]])*PG5_Desinfektion_Hygiene2[[#This Row],[Abnahmemenge für 1 Jahr]])</f>
        <v>0</v>
      </c>
      <c r="L13" s="17"/>
      <c r="M13" s="18"/>
    </row>
    <row r="14" spans="1:13" ht="75">
      <c r="A14" s="16" t="s">
        <v>34</v>
      </c>
      <c r="B14" s="64">
        <v>9212263</v>
      </c>
      <c r="C14" s="14" t="s">
        <v>63</v>
      </c>
      <c r="D14" s="57" t="s">
        <v>73</v>
      </c>
      <c r="E14" s="14">
        <v>50</v>
      </c>
      <c r="F14" s="73" t="s">
        <v>309</v>
      </c>
      <c r="G14" s="80"/>
      <c r="H14" s="81"/>
      <c r="I14" s="99">
        <v>0</v>
      </c>
      <c r="J14" s="86"/>
      <c r="K14" s="67">
        <f>(PG5_Desinfektion_Hygiene2[[#This Row],[Einzelpreis netto]]*PG5_Desinfektion_Hygiene2[[#This Row],[Abnahmemenge für 1 Jahr]])-((PG5_Desinfektion_Hygiene2[[#This Row],[Einzelpreis netto]]*PG5_Desinfektion_Hygiene2[[#This Row],[Rabattierung in %]])*PG5_Desinfektion_Hygiene2[[#This Row],[Abnahmemenge für 1 Jahr]])</f>
        <v>0</v>
      </c>
      <c r="L14" s="17"/>
      <c r="M14" s="18"/>
    </row>
    <row r="15" spans="1:13" ht="15.75" thickBot="1">
      <c r="B15" s="10"/>
      <c r="C15" s="12"/>
      <c r="E15" s="9"/>
      <c r="F15" s="22"/>
      <c r="J15" s="6" t="s">
        <v>1</v>
      </c>
      <c r="K15" s="5">
        <f>SUM(K5:K14)</f>
        <v>0</v>
      </c>
    </row>
    <row r="16" spans="1:13" ht="15.75" thickTop="1">
      <c r="B16" s="10"/>
      <c r="C16" s="9"/>
      <c r="E16" s="9"/>
      <c r="F16" s="22"/>
      <c r="J16" s="4" t="s">
        <v>0</v>
      </c>
      <c r="K16" s="3">
        <f>K15*1.19</f>
        <v>0</v>
      </c>
    </row>
    <row r="17" spans="2:6">
      <c r="B17" s="10"/>
      <c r="C17" s="9"/>
      <c r="E17" s="9"/>
      <c r="F17" s="22"/>
    </row>
    <row r="18" spans="2:6">
      <c r="B18" s="10"/>
      <c r="C18" s="9"/>
    </row>
  </sheetData>
  <sheetProtection algorithmName="SHA-512" hashValue="ySDa0hHZHi/ppioFthaoqUgug5lGYHveALSL7gPd1Fv9JXkRpQqiMHIMDBuu4ZVmAYLsPeTi8ubx5GmGQ9Wg0Q==" saltValue="0K6PFxX6IWjgBb/LOJyuuw==" spinCount="100000" sheet="1" objects="1" scenarios="1"/>
  <mergeCells count="4">
    <mergeCell ref="A1:L1"/>
    <mergeCell ref="L3:M3"/>
    <mergeCell ref="G3:J3"/>
    <mergeCell ref="B2:C2"/>
  </mergeCells>
  <pageMargins left="0.7" right="0.7" top="0.78740157499999996" bottom="0.78740157499999996"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20"/>
  <sheetViews>
    <sheetView showGridLines="0" zoomScaleNormal="100" workbookViewId="0">
      <pane xSplit="3" ySplit="4" topLeftCell="D5" activePane="bottomRight" state="frozen"/>
      <selection pane="topRight" activeCell="D1" sqref="D1"/>
      <selection pane="bottomLeft" activeCell="A5" sqref="A5"/>
      <selection pane="bottomRight" activeCell="C5" sqref="C5"/>
    </sheetView>
  </sheetViews>
  <sheetFormatPr baseColWidth="10" defaultColWidth="11.5703125" defaultRowHeight="14.25"/>
  <cols>
    <col min="1" max="1" width="12.28515625" style="2" bestFit="1" customWidth="1"/>
    <col min="2" max="2" width="14.28515625" style="2" customWidth="1"/>
    <col min="3" max="3" width="58.7109375" style="1" bestFit="1" customWidth="1"/>
    <col min="4" max="4" width="12.7109375" style="1" customWidth="1"/>
    <col min="5" max="5" width="17.85546875" style="1" customWidth="1"/>
    <col min="6" max="6" width="22.7109375" style="1" customWidth="1"/>
    <col min="7" max="7" width="22.7109375" style="1" bestFit="1" customWidth="1"/>
    <col min="8" max="8" width="13.28515625" style="1" bestFit="1" customWidth="1"/>
    <col min="9" max="9" width="20.5703125" style="1" bestFit="1" customWidth="1"/>
    <col min="10" max="10" width="23.7109375" style="1" bestFit="1" customWidth="1"/>
    <col min="11" max="11" width="22.28515625" style="1" customWidth="1"/>
    <col min="12" max="12" width="14.5703125" style="1" bestFit="1" customWidth="1"/>
    <col min="13" max="13" width="27.5703125" style="1" bestFit="1" customWidth="1"/>
    <col min="14" max="16384" width="11.5703125" style="1"/>
  </cols>
  <sheetData>
    <row r="1" spans="1:13" ht="20.25">
      <c r="A1" s="111" t="s">
        <v>104</v>
      </c>
      <c r="B1" s="111"/>
      <c r="C1" s="111"/>
      <c r="D1" s="111"/>
      <c r="E1" s="111"/>
      <c r="F1" s="111"/>
      <c r="G1" s="111"/>
      <c r="H1" s="111"/>
      <c r="I1" s="111"/>
      <c r="J1" s="111"/>
      <c r="K1" s="111"/>
      <c r="L1" s="111"/>
    </row>
    <row r="2" spans="1:13" ht="21" thickBot="1">
      <c r="A2" s="38" t="s">
        <v>233</v>
      </c>
      <c r="B2" s="117"/>
      <c r="C2" s="117"/>
      <c r="D2" s="8"/>
      <c r="E2" s="8"/>
      <c r="F2" s="8"/>
      <c r="G2" s="8"/>
      <c r="H2" s="8"/>
      <c r="I2" s="8"/>
      <c r="J2" s="8"/>
      <c r="K2" s="8"/>
      <c r="L2" s="8"/>
    </row>
    <row r="3" spans="1:13" ht="30" customHeight="1" thickBot="1">
      <c r="G3" s="118" t="s">
        <v>10</v>
      </c>
      <c r="H3" s="119"/>
      <c r="I3" s="119"/>
      <c r="J3" s="120"/>
      <c r="K3" s="36"/>
      <c r="L3" s="112" t="s">
        <v>8</v>
      </c>
      <c r="M3" s="113"/>
    </row>
    <row r="4" spans="1:13" ht="42.75">
      <c r="A4" s="2" t="s">
        <v>7</v>
      </c>
      <c r="B4" s="60" t="s">
        <v>25</v>
      </c>
      <c r="C4" s="2" t="s">
        <v>6</v>
      </c>
      <c r="D4" s="2" t="s">
        <v>5</v>
      </c>
      <c r="E4" s="76" t="s">
        <v>347</v>
      </c>
      <c r="F4" s="7" t="s">
        <v>125</v>
      </c>
      <c r="G4" s="32" t="s">
        <v>11</v>
      </c>
      <c r="H4" s="37" t="s">
        <v>9</v>
      </c>
      <c r="I4" s="33" t="s">
        <v>236</v>
      </c>
      <c r="J4" s="34" t="s">
        <v>4</v>
      </c>
      <c r="K4" s="35" t="s">
        <v>58</v>
      </c>
      <c r="L4" s="2" t="s">
        <v>3</v>
      </c>
      <c r="M4" s="2" t="s">
        <v>2</v>
      </c>
    </row>
    <row r="5" spans="1:13" ht="15">
      <c r="A5" s="16" t="s">
        <v>12</v>
      </c>
      <c r="B5" s="61">
        <v>9209840</v>
      </c>
      <c r="C5" s="14" t="s">
        <v>64</v>
      </c>
      <c r="D5" s="14" t="s">
        <v>23</v>
      </c>
      <c r="E5" s="14">
        <v>115</v>
      </c>
      <c r="F5" t="s">
        <v>126</v>
      </c>
      <c r="G5" s="79"/>
      <c r="H5" s="78"/>
      <c r="I5" s="99">
        <v>0</v>
      </c>
      <c r="J5" s="86"/>
      <c r="K5" s="67">
        <f>(PG5_Desinfektion_Hygiene23[[#This Row],[Einzelpreis netto]]*PG5_Desinfektion_Hygiene23[[#This Row],[Abnahmemenge für 1 Jahr]])-((PG5_Desinfektion_Hygiene23[[#This Row],[Einzelpreis netto]]*PG5_Desinfektion_Hygiene23[[#This Row],[Rabattierung in %]])*PG5_Desinfektion_Hygiene23[[#This Row],[Abnahmemenge für 1 Jahr]])</f>
        <v>0</v>
      </c>
      <c r="L5" s="13"/>
      <c r="M5" s="11"/>
    </row>
    <row r="6" spans="1:13" ht="15">
      <c r="A6" s="41" t="s">
        <v>13</v>
      </c>
      <c r="B6" s="62">
        <v>9210996</v>
      </c>
      <c r="C6" s="42" t="s">
        <v>65</v>
      </c>
      <c r="D6" s="42" t="s">
        <v>23</v>
      </c>
      <c r="E6" s="14">
        <v>90</v>
      </c>
      <c r="F6" t="s">
        <v>126</v>
      </c>
      <c r="G6" s="79"/>
      <c r="H6" s="78"/>
      <c r="I6" s="99">
        <v>0</v>
      </c>
      <c r="J6" s="86"/>
      <c r="K6" s="67">
        <f>(PG5_Desinfektion_Hygiene23[[#This Row],[Einzelpreis netto]]*PG5_Desinfektion_Hygiene23[[#This Row],[Abnahmemenge für 1 Jahr]])-((PG5_Desinfektion_Hygiene23[[#This Row],[Einzelpreis netto]]*PG5_Desinfektion_Hygiene23[[#This Row],[Rabattierung in %]])*PG5_Desinfektion_Hygiene23[[#This Row],[Abnahmemenge für 1 Jahr]])</f>
        <v>0</v>
      </c>
      <c r="L6" s="13"/>
      <c r="M6" s="11"/>
    </row>
    <row r="7" spans="1:13" ht="15">
      <c r="A7" s="41" t="s">
        <v>14</v>
      </c>
      <c r="B7" s="62">
        <v>9211244</v>
      </c>
      <c r="C7" s="42" t="s">
        <v>66</v>
      </c>
      <c r="D7" s="42" t="s">
        <v>23</v>
      </c>
      <c r="E7" s="15">
        <v>3500</v>
      </c>
      <c r="F7" t="s">
        <v>126</v>
      </c>
      <c r="G7" s="79"/>
      <c r="H7" s="78"/>
      <c r="I7" s="99">
        <v>0</v>
      </c>
      <c r="J7" s="86"/>
      <c r="K7" s="67">
        <f>(PG5_Desinfektion_Hygiene23[[#This Row],[Einzelpreis netto]]*PG5_Desinfektion_Hygiene23[[#This Row],[Abnahmemenge für 1 Jahr]])-((PG5_Desinfektion_Hygiene23[[#This Row],[Einzelpreis netto]]*PG5_Desinfektion_Hygiene23[[#This Row],[Rabattierung in %]])*PG5_Desinfektion_Hygiene23[[#This Row],[Abnahmemenge für 1 Jahr]])</f>
        <v>0</v>
      </c>
      <c r="L7" s="13"/>
      <c r="M7" s="11"/>
    </row>
    <row r="8" spans="1:13" ht="15">
      <c r="A8" s="16" t="s">
        <v>15</v>
      </c>
      <c r="B8" s="62">
        <v>9211245</v>
      </c>
      <c r="C8" s="42" t="s">
        <v>300</v>
      </c>
      <c r="D8" s="42" t="s">
        <v>23</v>
      </c>
      <c r="E8" s="14">
        <v>400</v>
      </c>
      <c r="F8" t="s">
        <v>126</v>
      </c>
      <c r="G8" s="80"/>
      <c r="H8" s="81"/>
      <c r="I8" s="99">
        <v>0</v>
      </c>
      <c r="J8" s="87"/>
      <c r="K8" s="67">
        <f>(PG5_Desinfektion_Hygiene23[[#This Row],[Einzelpreis netto]]*PG5_Desinfektion_Hygiene23[[#This Row],[Abnahmemenge für 1 Jahr]])-((PG5_Desinfektion_Hygiene23[[#This Row],[Einzelpreis netto]]*PG5_Desinfektion_Hygiene23[[#This Row],[Rabattierung in %]])*PG5_Desinfektion_Hygiene23[[#This Row],[Abnahmemenge für 1 Jahr]])</f>
        <v>0</v>
      </c>
      <c r="L8" s="17"/>
      <c r="M8" s="18"/>
    </row>
    <row r="9" spans="1:13" ht="15">
      <c r="A9" s="41" t="s">
        <v>16</v>
      </c>
      <c r="B9" s="62">
        <v>9211490</v>
      </c>
      <c r="C9" s="42" t="s">
        <v>67</v>
      </c>
      <c r="D9" s="42" t="s">
        <v>72</v>
      </c>
      <c r="E9" s="15">
        <v>1150</v>
      </c>
      <c r="F9" t="s">
        <v>129</v>
      </c>
      <c r="G9" s="80"/>
      <c r="H9" s="81"/>
      <c r="I9" s="99">
        <v>0</v>
      </c>
      <c r="J9" s="87"/>
      <c r="K9" s="67">
        <f>(PG5_Desinfektion_Hygiene23[[#This Row],[Einzelpreis netto]]*PG5_Desinfektion_Hygiene23[[#This Row],[Abnahmemenge für 1 Jahr]])-((PG5_Desinfektion_Hygiene23[[#This Row],[Einzelpreis netto]]*PG5_Desinfektion_Hygiene23[[#This Row],[Rabattierung in %]])*PG5_Desinfektion_Hygiene23[[#This Row],[Abnahmemenge für 1 Jahr]])</f>
        <v>0</v>
      </c>
      <c r="L9" s="17"/>
      <c r="M9" s="18"/>
    </row>
    <row r="10" spans="1:13" ht="15">
      <c r="A10" s="41" t="s">
        <v>17</v>
      </c>
      <c r="B10" s="62">
        <v>9211897</v>
      </c>
      <c r="C10" s="43" t="s">
        <v>234</v>
      </c>
      <c r="D10" s="42" t="s">
        <v>37</v>
      </c>
      <c r="E10" s="15">
        <v>1200</v>
      </c>
      <c r="F10" s="20" t="s">
        <v>126</v>
      </c>
      <c r="G10" s="80"/>
      <c r="H10" s="81"/>
      <c r="I10" s="99">
        <v>0</v>
      </c>
      <c r="J10" s="87"/>
      <c r="K10" s="67">
        <f>(PG5_Desinfektion_Hygiene23[[#This Row],[Einzelpreis netto]]*PG5_Desinfektion_Hygiene23[[#This Row],[Abnahmemenge für 1 Jahr]])-((PG5_Desinfektion_Hygiene23[[#This Row],[Einzelpreis netto]]*PG5_Desinfektion_Hygiene23[[#This Row],[Rabattierung in %]])*PG5_Desinfektion_Hygiene23[[#This Row],[Abnahmemenge für 1 Jahr]])</f>
        <v>0</v>
      </c>
      <c r="L10" s="17"/>
      <c r="M10" s="18"/>
    </row>
    <row r="11" spans="1:13" ht="15">
      <c r="A11" s="16" t="s">
        <v>31</v>
      </c>
      <c r="B11" s="62">
        <v>9211898</v>
      </c>
      <c r="C11" s="43" t="s">
        <v>68</v>
      </c>
      <c r="D11" s="42" t="s">
        <v>23</v>
      </c>
      <c r="E11" s="15">
        <v>1600</v>
      </c>
      <c r="F11" s="20" t="s">
        <v>126</v>
      </c>
      <c r="G11" s="80"/>
      <c r="H11" s="81"/>
      <c r="I11" s="99">
        <v>0</v>
      </c>
      <c r="J11" s="87"/>
      <c r="K11" s="67">
        <f>(PG5_Desinfektion_Hygiene23[[#This Row],[Einzelpreis netto]]*PG5_Desinfektion_Hygiene23[[#This Row],[Abnahmemenge für 1 Jahr]])-((PG5_Desinfektion_Hygiene23[[#This Row],[Einzelpreis netto]]*PG5_Desinfektion_Hygiene23[[#This Row],[Rabattierung in %]])*PG5_Desinfektion_Hygiene23[[#This Row],[Abnahmemenge für 1 Jahr]])</f>
        <v>0</v>
      </c>
      <c r="L11" s="17"/>
      <c r="M11" s="18"/>
    </row>
    <row r="12" spans="1:13" ht="15">
      <c r="A12" s="41" t="s">
        <v>32</v>
      </c>
      <c r="B12" s="62">
        <v>9212215</v>
      </c>
      <c r="C12" s="43" t="s">
        <v>69</v>
      </c>
      <c r="D12" s="42" t="s">
        <v>57</v>
      </c>
      <c r="E12" s="15">
        <v>1500</v>
      </c>
      <c r="F12" s="20" t="s">
        <v>126</v>
      </c>
      <c r="G12" s="80"/>
      <c r="H12" s="81"/>
      <c r="I12" s="99">
        <v>0</v>
      </c>
      <c r="J12" s="87"/>
      <c r="K12" s="67">
        <f>(PG5_Desinfektion_Hygiene23[[#This Row],[Einzelpreis netto]]*PG5_Desinfektion_Hygiene23[[#This Row],[Abnahmemenge für 1 Jahr]])-((PG5_Desinfektion_Hygiene23[[#This Row],[Einzelpreis netto]]*PG5_Desinfektion_Hygiene23[[#This Row],[Rabattierung in %]])*PG5_Desinfektion_Hygiene23[[#This Row],[Abnahmemenge für 1 Jahr]])</f>
        <v>0</v>
      </c>
      <c r="L12" s="17"/>
      <c r="M12" s="18"/>
    </row>
    <row r="13" spans="1:13" ht="15" customHeight="1">
      <c r="A13" s="41" t="s">
        <v>33</v>
      </c>
      <c r="B13" s="62">
        <v>9212463</v>
      </c>
      <c r="C13" s="43" t="s">
        <v>70</v>
      </c>
      <c r="D13" s="42" t="s">
        <v>57</v>
      </c>
      <c r="E13" s="14">
        <v>275</v>
      </c>
      <c r="F13" t="s">
        <v>129</v>
      </c>
      <c r="G13" s="80"/>
      <c r="H13" s="81"/>
      <c r="I13" s="99">
        <v>0</v>
      </c>
      <c r="J13" s="87"/>
      <c r="K13" s="67">
        <f>(PG5_Desinfektion_Hygiene23[[#This Row],[Einzelpreis netto]]*PG5_Desinfektion_Hygiene23[[#This Row],[Abnahmemenge für 1 Jahr]])-((PG5_Desinfektion_Hygiene23[[#This Row],[Einzelpreis netto]]*PG5_Desinfektion_Hygiene23[[#This Row],[Rabattierung in %]])*PG5_Desinfektion_Hygiene23[[#This Row],[Abnahmemenge für 1 Jahr]])</f>
        <v>0</v>
      </c>
      <c r="L13" s="17"/>
      <c r="M13" s="18"/>
    </row>
    <row r="14" spans="1:13" ht="15">
      <c r="A14" s="16" t="s">
        <v>34</v>
      </c>
      <c r="B14" s="62">
        <v>9212465</v>
      </c>
      <c r="C14" s="43" t="s">
        <v>71</v>
      </c>
      <c r="D14" s="42" t="s">
        <v>57</v>
      </c>
      <c r="E14" s="15">
        <v>1100</v>
      </c>
      <c r="F14" s="20" t="s">
        <v>126</v>
      </c>
      <c r="G14" s="80"/>
      <c r="H14" s="81"/>
      <c r="I14" s="99">
        <v>0</v>
      </c>
      <c r="J14" s="87"/>
      <c r="K14" s="67">
        <f>(PG5_Desinfektion_Hygiene23[[#This Row],[Einzelpreis netto]]*PG5_Desinfektion_Hygiene23[[#This Row],[Abnahmemenge für 1 Jahr]])-((PG5_Desinfektion_Hygiene23[[#This Row],[Einzelpreis netto]]*PG5_Desinfektion_Hygiene23[[#This Row],[Rabattierung in %]])*PG5_Desinfektion_Hygiene23[[#This Row],[Abnahmemenge für 1 Jahr]])</f>
        <v>0</v>
      </c>
      <c r="L14" s="17"/>
      <c r="M14" s="18"/>
    </row>
    <row r="15" spans="1:13" ht="15">
      <c r="A15" s="41" t="s">
        <v>35</v>
      </c>
      <c r="B15" s="62">
        <v>9212515</v>
      </c>
      <c r="C15" s="43" t="s">
        <v>235</v>
      </c>
      <c r="D15" s="42" t="s">
        <v>57</v>
      </c>
      <c r="E15" s="15">
        <v>1020</v>
      </c>
      <c r="F15" t="s">
        <v>129</v>
      </c>
      <c r="G15" s="80"/>
      <c r="H15" s="81"/>
      <c r="I15" s="99">
        <v>0</v>
      </c>
      <c r="J15" s="87"/>
      <c r="K15" s="67">
        <f>(PG5_Desinfektion_Hygiene23[[#This Row],[Einzelpreis netto]]*PG5_Desinfektion_Hygiene23[[#This Row],[Abnahmemenge für 1 Jahr]])-((PG5_Desinfektion_Hygiene23[[#This Row],[Einzelpreis netto]]*PG5_Desinfektion_Hygiene23[[#This Row],[Rabattierung in %]])*PG5_Desinfektion_Hygiene23[[#This Row],[Abnahmemenge für 1 Jahr]])</f>
        <v>0</v>
      </c>
      <c r="L15" s="17"/>
      <c r="M15" s="18"/>
    </row>
    <row r="16" spans="1:13" ht="30">
      <c r="A16" s="41" t="s">
        <v>36</v>
      </c>
      <c r="B16" s="63"/>
      <c r="C16" s="24" t="s">
        <v>227</v>
      </c>
      <c r="D16" s="23" t="s">
        <v>37</v>
      </c>
      <c r="E16" s="23">
        <v>100</v>
      </c>
      <c r="F16" s="71" t="s">
        <v>310</v>
      </c>
      <c r="G16" s="82"/>
      <c r="H16" s="83"/>
      <c r="I16" s="99">
        <v>0</v>
      </c>
      <c r="J16" s="88"/>
      <c r="K16" s="67">
        <f>(PG5_Desinfektion_Hygiene23[[#This Row],[Einzelpreis netto]]*PG5_Desinfektion_Hygiene23[[#This Row],[Abnahmemenge für 1 Jahr]])-((PG5_Desinfektion_Hygiene23[[#This Row],[Einzelpreis netto]]*PG5_Desinfektion_Hygiene23[[#This Row],[Rabattierung in %]])*PG5_Desinfektion_Hygiene23[[#This Row],[Abnahmemenge für 1 Jahr]])</f>
        <v>0</v>
      </c>
      <c r="L16" s="13"/>
      <c r="M16" s="11"/>
    </row>
    <row r="17" spans="1:11" ht="15.75" thickBot="1">
      <c r="A17" s="39"/>
      <c r="B17" s="10"/>
      <c r="C17" s="12"/>
      <c r="E17" s="9"/>
      <c r="F17" s="9"/>
      <c r="J17" s="6" t="s">
        <v>1</v>
      </c>
      <c r="K17" s="5">
        <f>SUM(K5:K16)</f>
        <v>0</v>
      </c>
    </row>
    <row r="18" spans="1:11" ht="15.75" thickTop="1">
      <c r="A18" s="40"/>
      <c r="B18" s="10"/>
      <c r="C18" s="9"/>
      <c r="E18" s="9"/>
      <c r="F18" s="9"/>
      <c r="J18" s="4" t="s">
        <v>0</v>
      </c>
      <c r="K18" s="3">
        <f>K17*1.19</f>
        <v>0</v>
      </c>
    </row>
    <row r="19" spans="1:11">
      <c r="B19" s="10"/>
      <c r="C19" s="9"/>
      <c r="E19" s="9"/>
      <c r="F19" s="9"/>
    </row>
    <row r="20" spans="1:11">
      <c r="B20" s="10"/>
      <c r="C20" s="9"/>
    </row>
  </sheetData>
  <sheetProtection algorithmName="SHA-512" hashValue="gvSc+GtuXNpb8byvDUzf3QyEKNkYzkcc9V3wI9XvgimZWiH93yJUx986xGBxurwQGNmrVeAbe31nCPLqssF14A==" saltValue="QvpFJAHKA3nXyuS93COYYw==" spinCount="100000" sheet="1" objects="1" scenarios="1"/>
  <mergeCells count="4">
    <mergeCell ref="A1:L1"/>
    <mergeCell ref="L3:M3"/>
    <mergeCell ref="B2:C2"/>
    <mergeCell ref="G3:J3"/>
  </mergeCells>
  <phoneticPr fontId="13" type="noConversion"/>
  <pageMargins left="0.7" right="0.7" top="0.78740157499999996" bottom="0.78740157499999996"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4347E-8D0D-4C46-AE94-D711449A4F65}">
  <dimension ref="A1:M95"/>
  <sheetViews>
    <sheetView showGridLines="0" tabSelected="1" zoomScaleNormal="100" workbookViewId="0">
      <pane xSplit="3" ySplit="4" topLeftCell="D5" activePane="bottomRight" state="frozen"/>
      <selection pane="topRight" activeCell="D1" sqref="D1"/>
      <selection pane="bottomLeft" activeCell="A5" sqref="A5"/>
      <selection pane="bottomRight" activeCell="G6" sqref="G6"/>
    </sheetView>
  </sheetViews>
  <sheetFormatPr baseColWidth="10" defaultColWidth="11.5703125" defaultRowHeight="14.25"/>
  <cols>
    <col min="1" max="1" width="12.28515625" style="2" bestFit="1" customWidth="1"/>
    <col min="2" max="2" width="19.140625" style="2" customWidth="1"/>
    <col min="3" max="3" width="58.7109375" style="1" customWidth="1"/>
    <col min="4" max="4" width="12.7109375" style="1" customWidth="1"/>
    <col min="5" max="5" width="16.7109375" style="1" customWidth="1"/>
    <col min="6" max="6" width="40.7109375" style="1" customWidth="1"/>
    <col min="7" max="7" width="22.7109375" style="1" customWidth="1"/>
    <col min="8" max="8" width="16.5703125" style="1" customWidth="1"/>
    <col min="9" max="9" width="20.5703125" style="1" bestFit="1" customWidth="1"/>
    <col min="10" max="10" width="23.7109375" style="1" bestFit="1" customWidth="1"/>
    <col min="11" max="11" width="22.28515625" style="1" customWidth="1"/>
    <col min="12" max="12" width="14.5703125" style="1" bestFit="1" customWidth="1"/>
    <col min="13" max="13" width="27.5703125" style="1" bestFit="1" customWidth="1"/>
    <col min="14" max="16384" width="11.5703125" style="1"/>
  </cols>
  <sheetData>
    <row r="1" spans="1:13" ht="20.25">
      <c r="A1" s="111" t="s">
        <v>143</v>
      </c>
      <c r="B1" s="111"/>
      <c r="C1" s="111"/>
      <c r="D1" s="111"/>
      <c r="E1" s="111"/>
      <c r="F1" s="111"/>
      <c r="G1" s="111"/>
      <c r="H1" s="111"/>
      <c r="I1" s="111"/>
      <c r="J1" s="111"/>
      <c r="K1" s="111"/>
      <c r="L1" s="111"/>
    </row>
    <row r="2" spans="1:13" ht="21" thickBot="1">
      <c r="A2" s="38" t="s">
        <v>233</v>
      </c>
      <c r="B2" s="117"/>
      <c r="C2" s="117"/>
      <c r="D2" s="8"/>
      <c r="E2" s="8"/>
      <c r="F2" s="8"/>
      <c r="G2" s="8"/>
      <c r="H2" s="8"/>
      <c r="I2" s="8"/>
      <c r="J2" s="8"/>
      <c r="K2" s="8"/>
      <c r="L2" s="8"/>
    </row>
    <row r="3" spans="1:13" ht="30" customHeight="1" thickBot="1">
      <c r="G3" s="118" t="s">
        <v>10</v>
      </c>
      <c r="H3" s="119"/>
      <c r="I3" s="119"/>
      <c r="J3" s="120"/>
      <c r="K3" s="36"/>
      <c r="L3" s="112" t="s">
        <v>8</v>
      </c>
      <c r="M3" s="113"/>
    </row>
    <row r="4" spans="1:13" ht="41.25" customHeight="1">
      <c r="A4" s="2" t="s">
        <v>7</v>
      </c>
      <c r="B4" s="7" t="s">
        <v>25</v>
      </c>
      <c r="C4" s="2" t="s">
        <v>6</v>
      </c>
      <c r="D4" s="2" t="s">
        <v>5</v>
      </c>
      <c r="E4" s="59" t="s">
        <v>347</v>
      </c>
      <c r="F4" s="7" t="s">
        <v>125</v>
      </c>
      <c r="G4" s="32" t="s">
        <v>11</v>
      </c>
      <c r="H4" s="37" t="s">
        <v>9</v>
      </c>
      <c r="I4" s="33" t="s">
        <v>236</v>
      </c>
      <c r="J4" s="34" t="s">
        <v>4</v>
      </c>
      <c r="K4" s="35" t="s">
        <v>58</v>
      </c>
      <c r="L4" s="2" t="s">
        <v>3</v>
      </c>
      <c r="M4" s="2" t="s">
        <v>2</v>
      </c>
    </row>
    <row r="5" spans="1:13" ht="15">
      <c r="A5" s="16" t="s">
        <v>193</v>
      </c>
      <c r="B5" s="64">
        <v>2000032</v>
      </c>
      <c r="C5" s="14" t="s">
        <v>144</v>
      </c>
      <c r="D5" s="14" t="s">
        <v>37</v>
      </c>
      <c r="E5" s="44">
        <v>2320</v>
      </c>
      <c r="F5" s="69"/>
      <c r="G5" s="79"/>
      <c r="H5" s="78"/>
      <c r="I5" s="99">
        <v>0</v>
      </c>
      <c r="J5" s="86"/>
      <c r="K5"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5" s="13"/>
      <c r="M5" s="11"/>
    </row>
    <row r="6" spans="1:13" ht="45">
      <c r="A6" s="16" t="s">
        <v>194</v>
      </c>
      <c r="B6" s="64">
        <v>3100016</v>
      </c>
      <c r="C6" s="14" t="s">
        <v>145</v>
      </c>
      <c r="D6" s="14" t="s">
        <v>37</v>
      </c>
      <c r="E6" s="44">
        <v>240</v>
      </c>
      <c r="F6" s="69" t="s">
        <v>333</v>
      </c>
      <c r="G6" s="79"/>
      <c r="H6" s="78"/>
      <c r="I6" s="99">
        <v>0</v>
      </c>
      <c r="J6" s="86"/>
      <c r="K6"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6" s="13"/>
      <c r="M6" s="11"/>
    </row>
    <row r="7" spans="1:13" ht="45">
      <c r="A7" s="16" t="s">
        <v>198</v>
      </c>
      <c r="B7" s="64" t="s">
        <v>192</v>
      </c>
      <c r="C7" s="14" t="s">
        <v>146</v>
      </c>
      <c r="D7" s="14" t="s">
        <v>37</v>
      </c>
      <c r="E7" s="44">
        <v>1890</v>
      </c>
      <c r="F7" s="69" t="s">
        <v>333</v>
      </c>
      <c r="G7" s="79"/>
      <c r="H7" s="78"/>
      <c r="I7" s="99">
        <v>0</v>
      </c>
      <c r="J7" s="86"/>
      <c r="K7"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7" s="13"/>
      <c r="M7" s="11"/>
    </row>
    <row r="8" spans="1:13" ht="120">
      <c r="A8" s="16" t="s">
        <v>197</v>
      </c>
      <c r="B8" s="64">
        <v>3100041</v>
      </c>
      <c r="C8" s="49" t="s">
        <v>272</v>
      </c>
      <c r="D8" s="14" t="s">
        <v>37</v>
      </c>
      <c r="E8" s="44">
        <v>100</v>
      </c>
      <c r="F8" s="69" t="s">
        <v>334</v>
      </c>
      <c r="G8" s="80"/>
      <c r="H8" s="81"/>
      <c r="I8" s="99">
        <v>0</v>
      </c>
      <c r="J8" s="86"/>
      <c r="K8"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8" s="17"/>
      <c r="M8" s="18"/>
    </row>
    <row r="9" spans="1:13" ht="15">
      <c r="A9" s="16" t="s">
        <v>195</v>
      </c>
      <c r="B9" s="64" t="s">
        <v>191</v>
      </c>
      <c r="C9" s="14" t="s">
        <v>147</v>
      </c>
      <c r="D9" s="14" t="s">
        <v>57</v>
      </c>
      <c r="E9" s="45">
        <v>4000</v>
      </c>
      <c r="F9" s="69"/>
      <c r="G9" s="80"/>
      <c r="H9" s="81"/>
      <c r="I9" s="99">
        <v>0</v>
      </c>
      <c r="J9" s="86"/>
      <c r="K9"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9" s="17"/>
      <c r="M9" s="18"/>
    </row>
    <row r="10" spans="1:13" ht="30">
      <c r="A10" s="16" t="s">
        <v>196</v>
      </c>
      <c r="B10" s="64">
        <v>9207077</v>
      </c>
      <c r="C10" s="14" t="s">
        <v>148</v>
      </c>
      <c r="D10" s="14" t="s">
        <v>37</v>
      </c>
      <c r="E10" s="45">
        <v>1000</v>
      </c>
      <c r="F10" s="71" t="s">
        <v>339</v>
      </c>
      <c r="G10" s="80"/>
      <c r="H10" s="81"/>
      <c r="I10" s="99">
        <v>0</v>
      </c>
      <c r="J10" s="86"/>
      <c r="K10"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10" s="17"/>
      <c r="M10" s="18"/>
    </row>
    <row r="11" spans="1:13" ht="75">
      <c r="A11" s="16" t="s">
        <v>199</v>
      </c>
      <c r="B11" s="64">
        <v>9207079</v>
      </c>
      <c r="C11" s="14" t="s">
        <v>149</v>
      </c>
      <c r="D11" s="14" t="s">
        <v>37</v>
      </c>
      <c r="E11" s="45">
        <v>80</v>
      </c>
      <c r="F11" s="71" t="s">
        <v>311</v>
      </c>
      <c r="G11" s="80"/>
      <c r="H11" s="81"/>
      <c r="I11" s="99">
        <v>0</v>
      </c>
      <c r="J11" s="86"/>
      <c r="K11"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11" s="17"/>
      <c r="M11" s="18"/>
    </row>
    <row r="12" spans="1:13" ht="75">
      <c r="A12" s="16" t="s">
        <v>200</v>
      </c>
      <c r="B12" s="64">
        <v>9207080</v>
      </c>
      <c r="C12" s="14" t="s">
        <v>150</v>
      </c>
      <c r="D12" s="14" t="s">
        <v>37</v>
      </c>
      <c r="E12" s="28">
        <v>150</v>
      </c>
      <c r="F12" s="71" t="s">
        <v>311</v>
      </c>
      <c r="G12" s="80"/>
      <c r="H12" s="81"/>
      <c r="I12" s="99">
        <v>0</v>
      </c>
      <c r="J12" s="86"/>
      <c r="K12"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12" s="17"/>
      <c r="M12" s="18"/>
    </row>
    <row r="13" spans="1:13" ht="75">
      <c r="A13" s="16" t="s">
        <v>201</v>
      </c>
      <c r="B13" s="64">
        <v>9207746</v>
      </c>
      <c r="C13" s="14" t="s">
        <v>151</v>
      </c>
      <c r="D13" s="14" t="s">
        <v>37</v>
      </c>
      <c r="E13" s="28">
        <v>70</v>
      </c>
      <c r="F13" s="71" t="s">
        <v>312</v>
      </c>
      <c r="G13" s="80"/>
      <c r="H13" s="81"/>
      <c r="I13" s="99">
        <v>0</v>
      </c>
      <c r="J13" s="86"/>
      <c r="K13"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13" s="17"/>
      <c r="M13" s="18"/>
    </row>
    <row r="14" spans="1:13" ht="30">
      <c r="A14" s="16" t="s">
        <v>202</v>
      </c>
      <c r="B14" s="64">
        <v>9207082</v>
      </c>
      <c r="C14" s="14" t="s">
        <v>152</v>
      </c>
      <c r="D14" s="14" t="s">
        <v>37</v>
      </c>
      <c r="E14" s="45">
        <v>660</v>
      </c>
      <c r="F14" s="71" t="s">
        <v>313</v>
      </c>
      <c r="G14" s="80"/>
      <c r="H14" s="81"/>
      <c r="I14" s="99">
        <v>0</v>
      </c>
      <c r="J14" s="86"/>
      <c r="K14"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14" s="17"/>
      <c r="M14" s="18"/>
    </row>
    <row r="15" spans="1:13" ht="75">
      <c r="A15" s="16" t="s">
        <v>203</v>
      </c>
      <c r="B15" s="64">
        <v>9209037</v>
      </c>
      <c r="C15" s="14" t="s">
        <v>153</v>
      </c>
      <c r="D15" s="14" t="s">
        <v>37</v>
      </c>
      <c r="E15" s="45">
        <v>1640</v>
      </c>
      <c r="F15" s="69" t="s">
        <v>314</v>
      </c>
      <c r="G15" s="80"/>
      <c r="H15" s="81"/>
      <c r="I15" s="99">
        <v>0</v>
      </c>
      <c r="J15" s="86"/>
      <c r="K15"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15" s="17"/>
      <c r="M15" s="18"/>
    </row>
    <row r="16" spans="1:13" ht="45">
      <c r="A16" s="16" t="s">
        <v>204</v>
      </c>
      <c r="B16" s="46">
        <v>9207083</v>
      </c>
      <c r="C16" s="14" t="s">
        <v>154</v>
      </c>
      <c r="D16" s="14" t="s">
        <v>37</v>
      </c>
      <c r="E16" s="29">
        <v>70</v>
      </c>
      <c r="F16" s="69" t="s">
        <v>315</v>
      </c>
      <c r="G16" s="101"/>
      <c r="H16" s="102"/>
      <c r="I16" s="99">
        <v>0</v>
      </c>
      <c r="J16" s="86"/>
      <c r="K16"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16" s="26"/>
      <c r="M16" s="27"/>
    </row>
    <row r="17" spans="1:13" ht="15">
      <c r="A17" s="16" t="s">
        <v>205</v>
      </c>
      <c r="B17" s="46">
        <v>9207084</v>
      </c>
      <c r="C17" s="14" t="s">
        <v>155</v>
      </c>
      <c r="D17" s="14" t="s">
        <v>37</v>
      </c>
      <c r="E17" s="29">
        <v>80</v>
      </c>
      <c r="F17" s="71" t="s">
        <v>317</v>
      </c>
      <c r="G17" s="101"/>
      <c r="H17" s="102"/>
      <c r="I17" s="99">
        <v>0</v>
      </c>
      <c r="J17" s="86"/>
      <c r="K17"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17" s="26"/>
      <c r="M17" s="27"/>
    </row>
    <row r="18" spans="1:13" ht="60">
      <c r="A18" s="16" t="s">
        <v>206</v>
      </c>
      <c r="B18" s="46">
        <v>9211487</v>
      </c>
      <c r="C18" s="14" t="s">
        <v>170</v>
      </c>
      <c r="D18" s="47" t="s">
        <v>37</v>
      </c>
      <c r="E18" s="29">
        <v>2450</v>
      </c>
      <c r="F18" s="71" t="s">
        <v>316</v>
      </c>
      <c r="G18" s="101"/>
      <c r="H18" s="102"/>
      <c r="I18" s="99">
        <v>0</v>
      </c>
      <c r="J18" s="86"/>
      <c r="K18"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18" s="26"/>
      <c r="M18" s="27"/>
    </row>
    <row r="19" spans="1:13" ht="90">
      <c r="A19" s="16" t="s">
        <v>207</v>
      </c>
      <c r="B19" s="46">
        <v>9207085</v>
      </c>
      <c r="C19" s="14" t="s">
        <v>280</v>
      </c>
      <c r="D19" s="14" t="s">
        <v>37</v>
      </c>
      <c r="E19" s="29">
        <v>500</v>
      </c>
      <c r="F19" s="71" t="s">
        <v>318</v>
      </c>
      <c r="G19" s="101"/>
      <c r="H19" s="102"/>
      <c r="I19" s="99">
        <v>0</v>
      </c>
      <c r="J19" s="86"/>
      <c r="K19"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19" s="26"/>
      <c r="M19" s="27"/>
    </row>
    <row r="20" spans="1:13" ht="30">
      <c r="A20" s="16" t="s">
        <v>208</v>
      </c>
      <c r="B20" s="46">
        <v>9207086</v>
      </c>
      <c r="C20" s="14" t="s">
        <v>283</v>
      </c>
      <c r="D20" s="14" t="s">
        <v>37</v>
      </c>
      <c r="E20" s="29">
        <v>2000</v>
      </c>
      <c r="F20" s="71" t="s">
        <v>319</v>
      </c>
      <c r="G20" s="101"/>
      <c r="H20" s="102"/>
      <c r="I20" s="99">
        <v>0</v>
      </c>
      <c r="J20" s="86"/>
      <c r="K20"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20" s="26"/>
      <c r="M20" s="27"/>
    </row>
    <row r="21" spans="1:13" ht="90">
      <c r="A21" s="16" t="s">
        <v>209</v>
      </c>
      <c r="B21" s="46">
        <v>9207087</v>
      </c>
      <c r="C21" s="14" t="s">
        <v>156</v>
      </c>
      <c r="D21" s="14" t="s">
        <v>37</v>
      </c>
      <c r="E21" s="29">
        <v>4830</v>
      </c>
      <c r="F21" s="71" t="s">
        <v>335</v>
      </c>
      <c r="G21" s="101"/>
      <c r="H21" s="102"/>
      <c r="I21" s="99">
        <v>0</v>
      </c>
      <c r="J21" s="86"/>
      <c r="K21"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21" s="26"/>
      <c r="M21" s="27"/>
    </row>
    <row r="22" spans="1:13" ht="90">
      <c r="A22" s="16" t="s">
        <v>210</v>
      </c>
      <c r="B22" s="46">
        <v>9207088</v>
      </c>
      <c r="C22" s="14" t="s">
        <v>157</v>
      </c>
      <c r="D22" s="14" t="s">
        <v>37</v>
      </c>
      <c r="E22" s="29">
        <v>4040</v>
      </c>
      <c r="F22" s="71" t="s">
        <v>335</v>
      </c>
      <c r="G22" s="101"/>
      <c r="H22" s="102"/>
      <c r="I22" s="99">
        <v>0</v>
      </c>
      <c r="J22" s="86"/>
      <c r="K22"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22" s="26"/>
      <c r="M22" s="27"/>
    </row>
    <row r="23" spans="1:13" ht="60">
      <c r="A23" s="16" t="s">
        <v>211</v>
      </c>
      <c r="B23" s="46">
        <v>9212206</v>
      </c>
      <c r="C23" s="14" t="s">
        <v>290</v>
      </c>
      <c r="D23" s="47" t="s">
        <v>37</v>
      </c>
      <c r="E23" s="29">
        <v>30</v>
      </c>
      <c r="F23" s="71" t="s">
        <v>336</v>
      </c>
      <c r="G23" s="101"/>
      <c r="H23" s="102"/>
      <c r="I23" s="99">
        <v>0</v>
      </c>
      <c r="J23" s="86"/>
      <c r="K23"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23" s="26"/>
      <c r="M23" s="27"/>
    </row>
    <row r="24" spans="1:13" ht="30">
      <c r="A24" s="16" t="s">
        <v>349</v>
      </c>
      <c r="B24" s="46">
        <v>9207090</v>
      </c>
      <c r="C24" s="14" t="s">
        <v>158</v>
      </c>
      <c r="D24" s="14" t="s">
        <v>37</v>
      </c>
      <c r="E24" s="29">
        <v>210</v>
      </c>
      <c r="F24" s="71" t="s">
        <v>321</v>
      </c>
      <c r="G24" s="101"/>
      <c r="H24" s="102"/>
      <c r="I24" s="99">
        <v>0</v>
      </c>
      <c r="J24" s="86"/>
      <c r="K24"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24" s="26"/>
      <c r="M24" s="27"/>
    </row>
    <row r="25" spans="1:13" ht="30">
      <c r="A25" s="16" t="s">
        <v>212</v>
      </c>
      <c r="B25" s="46">
        <v>9207091</v>
      </c>
      <c r="C25" s="14" t="s">
        <v>159</v>
      </c>
      <c r="D25" s="14" t="s">
        <v>37</v>
      </c>
      <c r="E25" s="29">
        <v>900</v>
      </c>
      <c r="F25" s="71" t="s">
        <v>321</v>
      </c>
      <c r="G25" s="101"/>
      <c r="H25" s="102"/>
      <c r="I25" s="99">
        <v>0</v>
      </c>
      <c r="J25" s="86"/>
      <c r="K25"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25" s="26"/>
      <c r="M25" s="27"/>
    </row>
    <row r="26" spans="1:13" ht="30">
      <c r="A26" s="16" t="s">
        <v>213</v>
      </c>
      <c r="B26" s="46">
        <v>9207105</v>
      </c>
      <c r="C26" s="14" t="s">
        <v>160</v>
      </c>
      <c r="D26" s="14" t="s">
        <v>37</v>
      </c>
      <c r="E26" s="29">
        <v>100</v>
      </c>
      <c r="F26" s="71" t="s">
        <v>319</v>
      </c>
      <c r="G26" s="101"/>
      <c r="H26" s="102"/>
      <c r="I26" s="99">
        <v>0</v>
      </c>
      <c r="J26" s="86"/>
      <c r="K26"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26" s="26"/>
      <c r="M26" s="27"/>
    </row>
    <row r="27" spans="1:13" ht="15">
      <c r="A27" s="16" t="s">
        <v>214</v>
      </c>
      <c r="B27" s="46">
        <v>9207210</v>
      </c>
      <c r="C27" s="14" t="s">
        <v>281</v>
      </c>
      <c r="D27" s="14" t="s">
        <v>37</v>
      </c>
      <c r="E27" s="29">
        <v>90</v>
      </c>
      <c r="F27" s="71"/>
      <c r="G27" s="101"/>
      <c r="H27" s="102"/>
      <c r="I27" s="99">
        <v>0</v>
      </c>
      <c r="J27" s="86"/>
      <c r="K27"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27" s="26"/>
      <c r="M27" s="27"/>
    </row>
    <row r="28" spans="1:13" ht="15">
      <c r="A28" s="16" t="s">
        <v>215</v>
      </c>
      <c r="B28" s="46">
        <v>9207539</v>
      </c>
      <c r="C28" s="58" t="s">
        <v>282</v>
      </c>
      <c r="D28" s="14" t="s">
        <v>37</v>
      </c>
      <c r="E28" s="29">
        <v>250</v>
      </c>
      <c r="F28" s="71"/>
      <c r="G28" s="101"/>
      <c r="H28" s="102"/>
      <c r="I28" s="99">
        <v>0</v>
      </c>
      <c r="J28" s="86"/>
      <c r="K28"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28" s="26"/>
      <c r="M28" s="27"/>
    </row>
    <row r="29" spans="1:13" ht="15">
      <c r="A29" s="16" t="s">
        <v>216</v>
      </c>
      <c r="B29" s="50">
        <v>9212275</v>
      </c>
      <c r="C29" s="51" t="s">
        <v>285</v>
      </c>
      <c r="D29" s="14" t="s">
        <v>37</v>
      </c>
      <c r="E29" s="30">
        <v>100</v>
      </c>
      <c r="F29" s="71"/>
      <c r="G29" s="82"/>
      <c r="H29" s="83"/>
      <c r="I29" s="99">
        <v>0</v>
      </c>
      <c r="J29" s="86"/>
      <c r="K29"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29" s="13"/>
      <c r="M29" s="11"/>
    </row>
    <row r="30" spans="1:13" ht="15">
      <c r="A30" s="16" t="s">
        <v>217</v>
      </c>
      <c r="B30" s="50"/>
      <c r="C30" s="51" t="s">
        <v>286</v>
      </c>
      <c r="D30" s="14" t="s">
        <v>37</v>
      </c>
      <c r="E30" s="30">
        <v>100</v>
      </c>
      <c r="F30" s="71"/>
      <c r="G30" s="82"/>
      <c r="H30" s="83"/>
      <c r="I30" s="99"/>
      <c r="J30" s="86"/>
      <c r="K30"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30" s="13"/>
      <c r="M30" s="11"/>
    </row>
    <row r="31" spans="1:13" ht="15">
      <c r="A31" s="16" t="s">
        <v>218</v>
      </c>
      <c r="B31" s="46">
        <v>9207114</v>
      </c>
      <c r="C31" s="14" t="s">
        <v>161</v>
      </c>
      <c r="D31" s="14" t="s">
        <v>37</v>
      </c>
      <c r="E31" s="29">
        <v>50</v>
      </c>
      <c r="F31" s="71" t="s">
        <v>317</v>
      </c>
      <c r="G31" s="101"/>
      <c r="H31" s="102"/>
      <c r="I31" s="99">
        <v>0</v>
      </c>
      <c r="J31" s="86"/>
      <c r="K31"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31" s="26"/>
      <c r="M31" s="27"/>
    </row>
    <row r="32" spans="1:13" ht="15">
      <c r="A32" s="16" t="s">
        <v>219</v>
      </c>
      <c r="B32" s="46" t="s">
        <v>288</v>
      </c>
      <c r="C32" s="14" t="s">
        <v>162</v>
      </c>
      <c r="D32" s="47" t="s">
        <v>57</v>
      </c>
      <c r="E32" s="29">
        <v>700</v>
      </c>
      <c r="F32" s="71"/>
      <c r="G32" s="101"/>
      <c r="H32" s="102"/>
      <c r="I32" s="99">
        <v>0</v>
      </c>
      <c r="J32" s="86"/>
      <c r="K32"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32" s="26"/>
      <c r="M32" s="27"/>
    </row>
    <row r="33" spans="1:13" ht="15">
      <c r="A33" s="16" t="s">
        <v>220</v>
      </c>
      <c r="B33" s="46">
        <v>9207556</v>
      </c>
      <c r="C33" s="14" t="s">
        <v>163</v>
      </c>
      <c r="D33" s="47" t="s">
        <v>37</v>
      </c>
      <c r="E33" s="29">
        <v>80</v>
      </c>
      <c r="F33" s="71" t="s">
        <v>322</v>
      </c>
      <c r="G33" s="101"/>
      <c r="H33" s="102"/>
      <c r="I33" s="99">
        <v>0</v>
      </c>
      <c r="J33" s="86"/>
      <c r="K33"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33" s="26"/>
      <c r="M33" s="27"/>
    </row>
    <row r="34" spans="1:13" ht="15">
      <c r="A34" s="16" t="s">
        <v>350</v>
      </c>
      <c r="B34" s="46">
        <v>9207557</v>
      </c>
      <c r="C34" s="14" t="s">
        <v>164</v>
      </c>
      <c r="D34" s="47" t="s">
        <v>37</v>
      </c>
      <c r="E34" s="29">
        <v>310</v>
      </c>
      <c r="F34" s="71" t="s">
        <v>322</v>
      </c>
      <c r="G34" s="101"/>
      <c r="H34" s="102"/>
      <c r="I34" s="99">
        <v>0</v>
      </c>
      <c r="J34" s="86"/>
      <c r="K34"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34" s="26"/>
      <c r="M34" s="27"/>
    </row>
    <row r="35" spans="1:13" ht="15">
      <c r="A35" s="16" t="s">
        <v>221</v>
      </c>
      <c r="B35" s="46" t="s">
        <v>190</v>
      </c>
      <c r="C35" s="14" t="s">
        <v>301</v>
      </c>
      <c r="D35" s="47" t="s">
        <v>57</v>
      </c>
      <c r="E35" s="29">
        <v>300</v>
      </c>
      <c r="F35" s="71"/>
      <c r="G35" s="101"/>
      <c r="H35" s="102"/>
      <c r="I35" s="99">
        <v>0</v>
      </c>
      <c r="J35" s="86"/>
      <c r="K35"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35" s="26"/>
      <c r="M35" s="27"/>
    </row>
    <row r="36" spans="1:13" ht="15">
      <c r="A36" s="16" t="s">
        <v>222</v>
      </c>
      <c r="B36" s="46">
        <v>9207791</v>
      </c>
      <c r="C36" s="14" t="s">
        <v>165</v>
      </c>
      <c r="D36" s="47" t="s">
        <v>37</v>
      </c>
      <c r="E36" s="29">
        <v>260</v>
      </c>
      <c r="F36" s="71" t="s">
        <v>320</v>
      </c>
      <c r="G36" s="101"/>
      <c r="H36" s="102"/>
      <c r="I36" s="99">
        <v>0</v>
      </c>
      <c r="J36" s="86"/>
      <c r="K36"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36" s="26"/>
      <c r="M36" s="27"/>
    </row>
    <row r="37" spans="1:13" ht="30">
      <c r="A37" s="16" t="s">
        <v>223</v>
      </c>
      <c r="B37" s="46">
        <v>9209023</v>
      </c>
      <c r="C37" s="14" t="s">
        <v>166</v>
      </c>
      <c r="D37" s="47" t="s">
        <v>37</v>
      </c>
      <c r="E37" s="29">
        <v>40</v>
      </c>
      <c r="F37" s="71" t="s">
        <v>319</v>
      </c>
      <c r="G37" s="101"/>
      <c r="H37" s="102"/>
      <c r="I37" s="99">
        <v>0</v>
      </c>
      <c r="J37" s="86"/>
      <c r="K37"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37" s="26"/>
      <c r="M37" s="27"/>
    </row>
    <row r="38" spans="1:13" ht="120">
      <c r="A38" s="16" t="s">
        <v>224</v>
      </c>
      <c r="B38" s="46">
        <v>9209194</v>
      </c>
      <c r="C38" s="14" t="s">
        <v>167</v>
      </c>
      <c r="D38" s="47" t="s">
        <v>37</v>
      </c>
      <c r="E38" s="29">
        <v>90</v>
      </c>
      <c r="F38" s="71" t="s">
        <v>334</v>
      </c>
      <c r="G38" s="101"/>
      <c r="H38" s="102"/>
      <c r="I38" s="99">
        <v>0</v>
      </c>
      <c r="J38" s="86"/>
      <c r="K38"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38" s="26"/>
      <c r="M38" s="27"/>
    </row>
    <row r="39" spans="1:13" ht="15">
      <c r="A39" s="16" t="s">
        <v>225</v>
      </c>
      <c r="B39" s="46">
        <v>9211162</v>
      </c>
      <c r="C39" s="14" t="s">
        <v>289</v>
      </c>
      <c r="D39" s="47" t="s">
        <v>37</v>
      </c>
      <c r="E39" s="29">
        <v>210</v>
      </c>
      <c r="F39" s="71"/>
      <c r="G39" s="101"/>
      <c r="H39" s="102"/>
      <c r="I39" s="99">
        <v>0</v>
      </c>
      <c r="J39" s="86"/>
      <c r="K39"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39" s="26"/>
      <c r="M39" s="27"/>
    </row>
    <row r="40" spans="1:13" ht="90">
      <c r="A40" s="16" t="s">
        <v>226</v>
      </c>
      <c r="B40" s="46">
        <v>9211310</v>
      </c>
      <c r="C40" s="14" t="s">
        <v>168</v>
      </c>
      <c r="D40" s="47" t="s">
        <v>57</v>
      </c>
      <c r="E40" s="29">
        <v>770</v>
      </c>
      <c r="F40" s="71" t="s">
        <v>327</v>
      </c>
      <c r="G40" s="101"/>
      <c r="H40" s="102"/>
      <c r="I40" s="99">
        <v>0</v>
      </c>
      <c r="J40" s="86"/>
      <c r="K40"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40" s="26"/>
      <c r="M40" s="27"/>
    </row>
    <row r="41" spans="1:13" ht="15">
      <c r="A41" s="16" t="s">
        <v>351</v>
      </c>
      <c r="B41" s="46">
        <v>9211439</v>
      </c>
      <c r="C41" s="14" t="s">
        <v>169</v>
      </c>
      <c r="D41" s="47" t="s">
        <v>37</v>
      </c>
      <c r="E41" s="29">
        <v>80</v>
      </c>
      <c r="F41" s="71" t="s">
        <v>317</v>
      </c>
      <c r="G41" s="101"/>
      <c r="H41" s="102"/>
      <c r="I41" s="99">
        <v>0</v>
      </c>
      <c r="J41" s="86"/>
      <c r="K41"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41" s="26"/>
      <c r="M41" s="27"/>
    </row>
    <row r="42" spans="1:13" ht="30">
      <c r="A42" s="16" t="s">
        <v>352</v>
      </c>
      <c r="B42" s="46">
        <v>9211902</v>
      </c>
      <c r="C42" s="14" t="s">
        <v>265</v>
      </c>
      <c r="D42" s="47" t="s">
        <v>37</v>
      </c>
      <c r="E42" s="29">
        <v>10</v>
      </c>
      <c r="F42" s="71" t="s">
        <v>319</v>
      </c>
      <c r="G42" s="101"/>
      <c r="H42" s="102"/>
      <c r="I42" s="99">
        <v>0</v>
      </c>
      <c r="J42" s="86"/>
      <c r="K42"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42" s="26"/>
      <c r="M42" s="27"/>
    </row>
    <row r="43" spans="1:13" ht="30">
      <c r="A43" s="16" t="s">
        <v>353</v>
      </c>
      <c r="B43" s="46">
        <v>9211903</v>
      </c>
      <c r="C43" s="14" t="s">
        <v>171</v>
      </c>
      <c r="D43" s="47" t="s">
        <v>37</v>
      </c>
      <c r="E43" s="29">
        <v>20</v>
      </c>
      <c r="F43" s="71" t="s">
        <v>319</v>
      </c>
      <c r="G43" s="101"/>
      <c r="H43" s="102"/>
      <c r="I43" s="99">
        <v>0</v>
      </c>
      <c r="J43" s="86"/>
      <c r="K43"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43" s="26"/>
      <c r="M43" s="27"/>
    </row>
    <row r="44" spans="1:13" ht="120">
      <c r="A44" s="16" t="s">
        <v>354</v>
      </c>
      <c r="B44" s="46">
        <v>9211911</v>
      </c>
      <c r="C44" s="14" t="s">
        <v>172</v>
      </c>
      <c r="D44" s="47" t="s">
        <v>37</v>
      </c>
      <c r="E44" s="29">
        <v>130</v>
      </c>
      <c r="F44" s="71" t="s">
        <v>334</v>
      </c>
      <c r="G44" s="101"/>
      <c r="H44" s="102"/>
      <c r="I44" s="99">
        <v>0</v>
      </c>
      <c r="J44" s="86"/>
      <c r="K44"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44" s="26"/>
      <c r="M44" s="27"/>
    </row>
    <row r="45" spans="1:13" ht="120">
      <c r="A45" s="16" t="s">
        <v>355</v>
      </c>
      <c r="B45" s="46">
        <v>9211912</v>
      </c>
      <c r="C45" s="14" t="s">
        <v>173</v>
      </c>
      <c r="D45" s="47" t="s">
        <v>37</v>
      </c>
      <c r="E45" s="29">
        <v>30</v>
      </c>
      <c r="F45" s="71" t="s">
        <v>334</v>
      </c>
      <c r="G45" s="101"/>
      <c r="H45" s="102"/>
      <c r="I45" s="99">
        <v>0</v>
      </c>
      <c r="J45" s="86"/>
      <c r="K45"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45" s="26"/>
      <c r="M45" s="27"/>
    </row>
    <row r="46" spans="1:13" ht="45">
      <c r="A46" s="16" t="s">
        <v>356</v>
      </c>
      <c r="B46" s="46">
        <v>9212129</v>
      </c>
      <c r="C46" s="14" t="s">
        <v>174</v>
      </c>
      <c r="D46" s="47" t="s">
        <v>37</v>
      </c>
      <c r="E46" s="29">
        <v>70</v>
      </c>
      <c r="F46" s="71" t="s">
        <v>337</v>
      </c>
      <c r="G46" s="101"/>
      <c r="H46" s="102"/>
      <c r="I46" s="99">
        <v>0</v>
      </c>
      <c r="J46" s="86"/>
      <c r="K46"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46" s="26"/>
      <c r="M46" s="27"/>
    </row>
    <row r="47" spans="1:13" ht="45">
      <c r="A47" s="16" t="s">
        <v>357</v>
      </c>
      <c r="B47" s="46">
        <v>9212130</v>
      </c>
      <c r="C47" s="14" t="s">
        <v>175</v>
      </c>
      <c r="D47" s="47" t="s">
        <v>37</v>
      </c>
      <c r="E47" s="29">
        <v>20</v>
      </c>
      <c r="F47" s="71" t="s">
        <v>337</v>
      </c>
      <c r="G47" s="101"/>
      <c r="H47" s="102"/>
      <c r="I47" s="99">
        <v>0</v>
      </c>
      <c r="J47" s="86"/>
      <c r="K47"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47" s="26"/>
      <c r="M47" s="27"/>
    </row>
    <row r="48" spans="1:13" ht="105">
      <c r="A48" s="16" t="s">
        <v>358</v>
      </c>
      <c r="B48" s="46"/>
      <c r="C48" s="14" t="s">
        <v>180</v>
      </c>
      <c r="D48" s="47" t="s">
        <v>37</v>
      </c>
      <c r="E48" s="29">
        <v>60</v>
      </c>
      <c r="F48" s="71" t="s">
        <v>338</v>
      </c>
      <c r="G48" s="101"/>
      <c r="H48" s="102"/>
      <c r="I48" s="99">
        <v>0</v>
      </c>
      <c r="J48" s="86"/>
      <c r="K48"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48" s="26"/>
      <c r="M48" s="27"/>
    </row>
    <row r="49" spans="1:13" ht="30">
      <c r="A49" s="16" t="s">
        <v>359</v>
      </c>
      <c r="B49" s="46">
        <v>9207100</v>
      </c>
      <c r="C49" s="14" t="s">
        <v>176</v>
      </c>
      <c r="D49" s="47" t="s">
        <v>37</v>
      </c>
      <c r="E49" s="29">
        <v>120</v>
      </c>
      <c r="F49" s="71" t="s">
        <v>323</v>
      </c>
      <c r="G49" s="101"/>
      <c r="H49" s="102"/>
      <c r="I49" s="99">
        <v>0</v>
      </c>
      <c r="J49" s="86"/>
      <c r="K49"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49" s="26"/>
      <c r="M49" s="27"/>
    </row>
    <row r="50" spans="1:13" ht="105">
      <c r="A50" s="16" t="s">
        <v>360</v>
      </c>
      <c r="B50" s="46">
        <v>9207102</v>
      </c>
      <c r="C50" s="14" t="s">
        <v>177</v>
      </c>
      <c r="D50" s="47" t="s">
        <v>37</v>
      </c>
      <c r="E50" s="29">
        <v>1520</v>
      </c>
      <c r="F50" s="71" t="s">
        <v>324</v>
      </c>
      <c r="G50" s="101"/>
      <c r="H50" s="102"/>
      <c r="I50" s="99">
        <v>0</v>
      </c>
      <c r="J50" s="86"/>
      <c r="K50"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50" s="26"/>
      <c r="M50" s="27"/>
    </row>
    <row r="51" spans="1:13" ht="30">
      <c r="A51" s="16" t="s">
        <v>361</v>
      </c>
      <c r="B51" s="46">
        <v>9207537</v>
      </c>
      <c r="C51" s="14" t="s">
        <v>178</v>
      </c>
      <c r="D51" s="47" t="s">
        <v>37</v>
      </c>
      <c r="E51" s="29">
        <v>30</v>
      </c>
      <c r="F51" s="71" t="s">
        <v>323</v>
      </c>
      <c r="G51" s="101"/>
      <c r="H51" s="102"/>
      <c r="I51" s="99">
        <v>0</v>
      </c>
      <c r="J51" s="86"/>
      <c r="K51"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51" s="26"/>
      <c r="M51" s="27"/>
    </row>
    <row r="52" spans="1:13" ht="105">
      <c r="A52" s="16" t="s">
        <v>362</v>
      </c>
      <c r="B52" s="46">
        <v>9207101</v>
      </c>
      <c r="C52" s="14" t="s">
        <v>179</v>
      </c>
      <c r="D52" s="47" t="s">
        <v>37</v>
      </c>
      <c r="E52" s="29">
        <v>140</v>
      </c>
      <c r="F52" s="71" t="s">
        <v>324</v>
      </c>
      <c r="G52" s="101"/>
      <c r="H52" s="102"/>
      <c r="I52" s="99">
        <v>0</v>
      </c>
      <c r="J52" s="86"/>
      <c r="K52"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52" s="26"/>
      <c r="M52" s="27"/>
    </row>
    <row r="53" spans="1:13" ht="75">
      <c r="A53" s="16" t="s">
        <v>363</v>
      </c>
      <c r="B53" s="46"/>
      <c r="C53" s="14" t="s">
        <v>243</v>
      </c>
      <c r="D53" s="47" t="s">
        <v>37</v>
      </c>
      <c r="E53" s="29">
        <v>50</v>
      </c>
      <c r="F53" s="71" t="s">
        <v>328</v>
      </c>
      <c r="G53" s="101"/>
      <c r="H53" s="102"/>
      <c r="I53" s="99">
        <v>0</v>
      </c>
      <c r="J53" s="86"/>
      <c r="K53"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53" s="26"/>
      <c r="M53" s="27"/>
    </row>
    <row r="54" spans="1:13" ht="75">
      <c r="A54" s="16" t="s">
        <v>364</v>
      </c>
      <c r="B54" s="46"/>
      <c r="C54" s="14" t="s">
        <v>242</v>
      </c>
      <c r="D54" s="47" t="s">
        <v>37</v>
      </c>
      <c r="E54" s="29">
        <v>20</v>
      </c>
      <c r="F54" s="71" t="s">
        <v>329</v>
      </c>
      <c r="G54" s="101"/>
      <c r="H54" s="102"/>
      <c r="I54" s="99">
        <v>0</v>
      </c>
      <c r="J54" s="86"/>
      <c r="K54"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54" s="26"/>
      <c r="M54" s="27"/>
    </row>
    <row r="55" spans="1:13" ht="120">
      <c r="A55" s="16" t="s">
        <v>365</v>
      </c>
      <c r="B55" s="46"/>
      <c r="C55" s="49" t="s">
        <v>241</v>
      </c>
      <c r="D55" s="47" t="s">
        <v>37</v>
      </c>
      <c r="E55" s="29">
        <v>50</v>
      </c>
      <c r="F55" s="71" t="s">
        <v>326</v>
      </c>
      <c r="G55" s="101"/>
      <c r="H55" s="102"/>
      <c r="I55" s="99">
        <v>0</v>
      </c>
      <c r="J55" s="86"/>
      <c r="K55"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55" s="26"/>
      <c r="M55" s="27"/>
    </row>
    <row r="56" spans="1:13" ht="135">
      <c r="A56" s="16" t="s">
        <v>366</v>
      </c>
      <c r="B56" s="64">
        <v>9211642</v>
      </c>
      <c r="C56" s="14" t="s">
        <v>262</v>
      </c>
      <c r="D56" s="14" t="s">
        <v>23</v>
      </c>
      <c r="E56" s="44">
        <v>80</v>
      </c>
      <c r="F56" s="71" t="s">
        <v>325</v>
      </c>
      <c r="G56" s="101"/>
      <c r="H56" s="102"/>
      <c r="I56" s="99">
        <v>0</v>
      </c>
      <c r="J56" s="86"/>
      <c r="K56"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56" s="26"/>
      <c r="M56" s="27"/>
    </row>
    <row r="57" spans="1:13" ht="75">
      <c r="A57" s="16" t="s">
        <v>367</v>
      </c>
      <c r="B57" s="64">
        <v>9212214</v>
      </c>
      <c r="C57" s="14" t="s">
        <v>181</v>
      </c>
      <c r="D57" s="14" t="s">
        <v>37</v>
      </c>
      <c r="E57" s="44">
        <v>700</v>
      </c>
      <c r="F57" s="71" t="s">
        <v>328</v>
      </c>
      <c r="G57" s="101"/>
      <c r="H57" s="102"/>
      <c r="I57" s="99">
        <v>0</v>
      </c>
      <c r="J57" s="86"/>
      <c r="K57"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57" s="26"/>
      <c r="M57" s="27"/>
    </row>
    <row r="58" spans="1:13" ht="120">
      <c r="A58" s="16" t="s">
        <v>368</v>
      </c>
      <c r="B58" s="64">
        <v>2000115</v>
      </c>
      <c r="C58" s="14" t="s">
        <v>182</v>
      </c>
      <c r="D58" s="14" t="s">
        <v>23</v>
      </c>
      <c r="E58" s="44">
        <v>70</v>
      </c>
      <c r="F58" s="71" t="s">
        <v>326</v>
      </c>
      <c r="G58" s="101"/>
      <c r="H58" s="102"/>
      <c r="I58" s="99">
        <v>0</v>
      </c>
      <c r="J58" s="86"/>
      <c r="K58"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58" s="26"/>
      <c r="M58" s="27"/>
    </row>
    <row r="59" spans="1:13" ht="90">
      <c r="A59" s="16" t="s">
        <v>369</v>
      </c>
      <c r="B59" s="64">
        <v>9203099</v>
      </c>
      <c r="C59" s="49" t="s">
        <v>261</v>
      </c>
      <c r="D59" s="14" t="s">
        <v>57</v>
      </c>
      <c r="E59" s="44">
        <v>250</v>
      </c>
      <c r="F59" s="71" t="s">
        <v>327</v>
      </c>
      <c r="G59" s="101"/>
      <c r="H59" s="102"/>
      <c r="I59" s="99">
        <v>0</v>
      </c>
      <c r="J59" s="86"/>
      <c r="K59"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59" s="26"/>
      <c r="M59" s="27"/>
    </row>
    <row r="60" spans="1:13" ht="90">
      <c r="A60" s="16" t="s">
        <v>370</v>
      </c>
      <c r="B60" s="64">
        <v>9205433</v>
      </c>
      <c r="C60" s="49" t="s">
        <v>260</v>
      </c>
      <c r="D60" s="14" t="s">
        <v>23</v>
      </c>
      <c r="E60" s="44">
        <v>20</v>
      </c>
      <c r="F60" s="71" t="s">
        <v>327</v>
      </c>
      <c r="G60" s="101"/>
      <c r="H60" s="102"/>
      <c r="I60" s="99">
        <v>0</v>
      </c>
      <c r="J60" s="86"/>
      <c r="K60"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60" s="26"/>
      <c r="M60" s="27"/>
    </row>
    <row r="61" spans="1:13" ht="135">
      <c r="A61" s="16" t="s">
        <v>371</v>
      </c>
      <c r="B61" s="64">
        <v>9207178</v>
      </c>
      <c r="C61" s="14" t="s">
        <v>183</v>
      </c>
      <c r="D61" s="14" t="s">
        <v>57</v>
      </c>
      <c r="E61" s="44">
        <v>3000</v>
      </c>
      <c r="F61" s="71" t="s">
        <v>325</v>
      </c>
      <c r="G61" s="101"/>
      <c r="H61" s="102"/>
      <c r="I61" s="99">
        <v>0</v>
      </c>
      <c r="J61" s="86"/>
      <c r="K61"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61" s="26"/>
      <c r="M61" s="27"/>
    </row>
    <row r="62" spans="1:13" ht="15">
      <c r="A62" s="16" t="s">
        <v>372</v>
      </c>
      <c r="B62" s="64">
        <v>9207183</v>
      </c>
      <c r="C62" s="14" t="s">
        <v>291</v>
      </c>
      <c r="D62" s="14" t="s">
        <v>23</v>
      </c>
      <c r="E62" s="44">
        <v>500</v>
      </c>
      <c r="F62" s="71"/>
      <c r="G62" s="101"/>
      <c r="H62" s="102"/>
      <c r="I62" s="99">
        <v>0</v>
      </c>
      <c r="J62" s="86"/>
      <c r="K62"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62" s="26"/>
      <c r="M62" s="27"/>
    </row>
    <row r="63" spans="1:13" ht="135">
      <c r="A63" s="16" t="s">
        <v>373</v>
      </c>
      <c r="B63" s="64">
        <v>9209338</v>
      </c>
      <c r="C63" s="14" t="s">
        <v>273</v>
      </c>
      <c r="D63" s="14" t="s">
        <v>23</v>
      </c>
      <c r="E63" s="44">
        <v>180</v>
      </c>
      <c r="F63" s="71" t="s">
        <v>325</v>
      </c>
      <c r="G63" s="101"/>
      <c r="H63" s="102"/>
      <c r="I63" s="99">
        <v>0</v>
      </c>
      <c r="J63" s="86"/>
      <c r="K63"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63" s="26"/>
      <c r="M63" s="27"/>
    </row>
    <row r="64" spans="1:13" ht="90">
      <c r="A64" s="16" t="s">
        <v>374</v>
      </c>
      <c r="B64" s="64">
        <v>9207201</v>
      </c>
      <c r="C64" s="14" t="s">
        <v>292</v>
      </c>
      <c r="D64" s="14" t="s">
        <v>57</v>
      </c>
      <c r="E64" s="44">
        <v>2000</v>
      </c>
      <c r="F64" s="71" t="s">
        <v>327</v>
      </c>
      <c r="G64" s="101"/>
      <c r="H64" s="102"/>
      <c r="I64" s="99">
        <v>0</v>
      </c>
      <c r="J64" s="86"/>
      <c r="K64"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64" s="26"/>
      <c r="M64" s="27"/>
    </row>
    <row r="65" spans="1:13" ht="120">
      <c r="A65" s="16" t="s">
        <v>375</v>
      </c>
      <c r="B65" s="64">
        <v>9212170</v>
      </c>
      <c r="C65" s="14" t="s">
        <v>263</v>
      </c>
      <c r="D65" s="14" t="s">
        <v>57</v>
      </c>
      <c r="E65" s="44">
        <v>420</v>
      </c>
      <c r="F65" s="71" t="s">
        <v>326</v>
      </c>
      <c r="G65" s="101"/>
      <c r="H65" s="102"/>
      <c r="I65" s="99">
        <v>0</v>
      </c>
      <c r="J65" s="86"/>
      <c r="K65"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65" s="26"/>
      <c r="M65" s="27"/>
    </row>
    <row r="66" spans="1:13" ht="120">
      <c r="A66" s="16" t="s">
        <v>376</v>
      </c>
      <c r="B66" s="64">
        <v>9207517</v>
      </c>
      <c r="C66" s="14" t="s">
        <v>264</v>
      </c>
      <c r="D66" s="14" t="s">
        <v>57</v>
      </c>
      <c r="E66" s="44">
        <v>1300</v>
      </c>
      <c r="F66" s="71" t="s">
        <v>326</v>
      </c>
      <c r="G66" s="101"/>
      <c r="H66" s="102"/>
      <c r="I66" s="99">
        <v>0</v>
      </c>
      <c r="J66" s="86"/>
      <c r="K66"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66" s="26"/>
      <c r="M66" s="27"/>
    </row>
    <row r="67" spans="1:13" ht="135">
      <c r="A67" s="16" t="s">
        <v>377</v>
      </c>
      <c r="B67" s="64">
        <v>9207564</v>
      </c>
      <c r="C67" s="14" t="s">
        <v>184</v>
      </c>
      <c r="D67" s="14" t="s">
        <v>23</v>
      </c>
      <c r="E67" s="44">
        <v>400</v>
      </c>
      <c r="F67" s="71" t="s">
        <v>325</v>
      </c>
      <c r="G67" s="101"/>
      <c r="H67" s="102"/>
      <c r="I67" s="99">
        <v>0</v>
      </c>
      <c r="J67" s="86"/>
      <c r="K67"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67" s="26"/>
      <c r="M67" s="27"/>
    </row>
    <row r="68" spans="1:13" ht="135">
      <c r="A68" s="16" t="s">
        <v>378</v>
      </c>
      <c r="B68" s="64">
        <v>9207915</v>
      </c>
      <c r="C68" s="23" t="s">
        <v>240</v>
      </c>
      <c r="D68" s="14" t="s">
        <v>23</v>
      </c>
      <c r="E68" s="44">
        <v>75</v>
      </c>
      <c r="F68" s="71" t="s">
        <v>325</v>
      </c>
      <c r="G68" s="101"/>
      <c r="H68" s="102"/>
      <c r="I68" s="99">
        <v>0</v>
      </c>
      <c r="J68" s="86"/>
      <c r="K68"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68" s="26"/>
      <c r="M68" s="27"/>
    </row>
    <row r="69" spans="1:13" ht="90">
      <c r="A69" s="16" t="s">
        <v>379</v>
      </c>
      <c r="B69" s="64">
        <v>9208218</v>
      </c>
      <c r="C69" s="14" t="s">
        <v>293</v>
      </c>
      <c r="D69" s="14" t="s">
        <v>23</v>
      </c>
      <c r="E69" s="44">
        <v>170</v>
      </c>
      <c r="F69" s="71" t="s">
        <v>327</v>
      </c>
      <c r="G69" s="101"/>
      <c r="H69" s="102"/>
      <c r="I69" s="99">
        <v>0</v>
      </c>
      <c r="J69" s="86"/>
      <c r="K69"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69" s="26"/>
      <c r="M69" s="27"/>
    </row>
    <row r="70" spans="1:13" ht="90">
      <c r="A70" s="16" t="s">
        <v>380</v>
      </c>
      <c r="B70" s="64">
        <v>9208220</v>
      </c>
      <c r="C70" s="14" t="s">
        <v>266</v>
      </c>
      <c r="D70" s="14" t="s">
        <v>57</v>
      </c>
      <c r="E70" s="44">
        <v>120</v>
      </c>
      <c r="F70" s="71" t="s">
        <v>327</v>
      </c>
      <c r="G70" s="101"/>
      <c r="H70" s="102"/>
      <c r="I70" s="99">
        <v>0</v>
      </c>
      <c r="J70" s="86"/>
      <c r="K70"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70" s="26"/>
      <c r="M70" s="27"/>
    </row>
    <row r="71" spans="1:13" ht="90">
      <c r="A71" s="16" t="s">
        <v>381</v>
      </c>
      <c r="B71" s="64">
        <v>9208222</v>
      </c>
      <c r="C71" s="14" t="s">
        <v>294</v>
      </c>
      <c r="D71" s="14" t="s">
        <v>23</v>
      </c>
      <c r="E71" s="44">
        <v>130</v>
      </c>
      <c r="F71" s="71" t="s">
        <v>327</v>
      </c>
      <c r="G71" s="101"/>
      <c r="H71" s="102"/>
      <c r="I71" s="99">
        <v>0</v>
      </c>
      <c r="J71" s="86"/>
      <c r="K71"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71" s="26"/>
      <c r="M71" s="27"/>
    </row>
    <row r="72" spans="1:13" ht="90">
      <c r="A72" s="16" t="s">
        <v>382</v>
      </c>
      <c r="B72" s="64">
        <v>9208223</v>
      </c>
      <c r="C72" s="14" t="s">
        <v>295</v>
      </c>
      <c r="D72" s="14" t="s">
        <v>23</v>
      </c>
      <c r="E72" s="44">
        <v>300</v>
      </c>
      <c r="F72" s="71" t="s">
        <v>327</v>
      </c>
      <c r="G72" s="101"/>
      <c r="H72" s="102"/>
      <c r="I72" s="99">
        <v>0</v>
      </c>
      <c r="J72" s="86"/>
      <c r="K72"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72" s="26"/>
      <c r="M72" s="27"/>
    </row>
    <row r="73" spans="1:13" ht="90">
      <c r="A73" s="16" t="s">
        <v>383</v>
      </c>
      <c r="B73" s="64">
        <v>9211308</v>
      </c>
      <c r="C73" s="14" t="s">
        <v>185</v>
      </c>
      <c r="D73" s="14" t="s">
        <v>57</v>
      </c>
      <c r="E73" s="44">
        <v>450</v>
      </c>
      <c r="F73" s="71" t="s">
        <v>327</v>
      </c>
      <c r="G73" s="101"/>
      <c r="H73" s="102"/>
      <c r="I73" s="99">
        <v>0</v>
      </c>
      <c r="J73" s="86"/>
      <c r="K73"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73" s="26"/>
      <c r="M73" s="27"/>
    </row>
    <row r="74" spans="1:13" ht="90">
      <c r="A74" s="16" t="s">
        <v>384</v>
      </c>
      <c r="B74" s="64">
        <v>9209581</v>
      </c>
      <c r="C74" s="14" t="s">
        <v>186</v>
      </c>
      <c r="D74" s="14" t="s">
        <v>57</v>
      </c>
      <c r="E74" s="44">
        <v>170</v>
      </c>
      <c r="F74" s="71" t="s">
        <v>327</v>
      </c>
      <c r="G74" s="101"/>
      <c r="H74" s="102"/>
      <c r="I74" s="99">
        <v>0</v>
      </c>
      <c r="J74" s="86"/>
      <c r="K74"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74" s="26"/>
      <c r="M74" s="27"/>
    </row>
    <row r="75" spans="1:13" ht="30">
      <c r="A75" s="16" t="s">
        <v>385</v>
      </c>
      <c r="B75" s="64">
        <v>9211477</v>
      </c>
      <c r="C75" s="49" t="s">
        <v>274</v>
      </c>
      <c r="D75" s="14" t="s">
        <v>23</v>
      </c>
      <c r="E75" s="44">
        <v>20</v>
      </c>
      <c r="F75" s="71" t="s">
        <v>340</v>
      </c>
      <c r="G75" s="101"/>
      <c r="H75" s="102"/>
      <c r="I75" s="99">
        <v>0</v>
      </c>
      <c r="J75" s="86"/>
      <c r="K75"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75" s="26"/>
      <c r="M75" s="27"/>
    </row>
    <row r="76" spans="1:13" ht="135">
      <c r="A76" s="16" t="s">
        <v>386</v>
      </c>
      <c r="B76" s="64">
        <v>9211537</v>
      </c>
      <c r="C76" s="49" t="s">
        <v>284</v>
      </c>
      <c r="D76" s="14" t="s">
        <v>57</v>
      </c>
      <c r="E76" s="44">
        <v>20</v>
      </c>
      <c r="F76" s="71" t="s">
        <v>325</v>
      </c>
      <c r="G76" s="101"/>
      <c r="H76" s="102"/>
      <c r="I76" s="99">
        <v>0</v>
      </c>
      <c r="J76" s="86"/>
      <c r="K76"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76" s="26"/>
      <c r="M76" s="27"/>
    </row>
    <row r="77" spans="1:13" ht="135">
      <c r="A77" s="16" t="s">
        <v>387</v>
      </c>
      <c r="B77" s="64">
        <v>9212212</v>
      </c>
      <c r="C77" s="14" t="s">
        <v>239</v>
      </c>
      <c r="D77" s="14" t="s">
        <v>37</v>
      </c>
      <c r="E77" s="44">
        <v>80</v>
      </c>
      <c r="F77" s="71" t="s">
        <v>325</v>
      </c>
      <c r="G77" s="101"/>
      <c r="H77" s="102"/>
      <c r="I77" s="99">
        <v>0</v>
      </c>
      <c r="J77" s="86"/>
      <c r="K77"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77" s="26"/>
      <c r="M77" s="27"/>
    </row>
    <row r="78" spans="1:13" ht="135">
      <c r="A78" s="16" t="s">
        <v>388</v>
      </c>
      <c r="B78" s="64">
        <v>9212276</v>
      </c>
      <c r="C78" s="14" t="s">
        <v>238</v>
      </c>
      <c r="D78" s="14" t="s">
        <v>23</v>
      </c>
      <c r="E78" s="44">
        <v>220</v>
      </c>
      <c r="F78" s="71" t="s">
        <v>325</v>
      </c>
      <c r="G78" s="101"/>
      <c r="H78" s="102"/>
      <c r="I78" s="99">
        <v>0</v>
      </c>
      <c r="J78" s="86"/>
      <c r="K78"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78" s="26"/>
      <c r="M78" s="27"/>
    </row>
    <row r="79" spans="1:13" ht="135">
      <c r="A79" s="16" t="s">
        <v>389</v>
      </c>
      <c r="B79" s="64">
        <v>9207189</v>
      </c>
      <c r="C79" s="14" t="s">
        <v>187</v>
      </c>
      <c r="D79" s="14" t="s">
        <v>57</v>
      </c>
      <c r="E79" s="44">
        <v>2000</v>
      </c>
      <c r="F79" s="71" t="s">
        <v>325</v>
      </c>
      <c r="G79" s="101"/>
      <c r="H79" s="102"/>
      <c r="I79" s="99">
        <v>0</v>
      </c>
      <c r="J79" s="86"/>
      <c r="K79"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79" s="26"/>
      <c r="M79" s="27"/>
    </row>
    <row r="80" spans="1:13" ht="135">
      <c r="A80" s="16" t="s">
        <v>390</v>
      </c>
      <c r="B80" s="64">
        <v>9211496</v>
      </c>
      <c r="C80" s="49" t="s">
        <v>275</v>
      </c>
      <c r="D80" s="14" t="s">
        <v>23</v>
      </c>
      <c r="E80" s="44">
        <v>240</v>
      </c>
      <c r="F80" s="71" t="s">
        <v>325</v>
      </c>
      <c r="G80" s="101"/>
      <c r="H80" s="102"/>
      <c r="I80" s="99">
        <v>0</v>
      </c>
      <c r="J80" s="86"/>
      <c r="K80"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80" s="26"/>
      <c r="M80" s="27"/>
    </row>
    <row r="81" spans="1:13" ht="135">
      <c r="A81" s="16" t="s">
        <v>391</v>
      </c>
      <c r="B81" s="64">
        <v>9211841</v>
      </c>
      <c r="C81" s="49" t="s">
        <v>276</v>
      </c>
      <c r="D81" s="14" t="s">
        <v>23</v>
      </c>
      <c r="E81" s="44">
        <v>600</v>
      </c>
      <c r="F81" s="71" t="s">
        <v>325</v>
      </c>
      <c r="G81" s="101"/>
      <c r="H81" s="102"/>
      <c r="I81" s="99">
        <v>0</v>
      </c>
      <c r="J81" s="86"/>
      <c r="K81"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81" s="26"/>
      <c r="M81" s="27"/>
    </row>
    <row r="82" spans="1:13" ht="135">
      <c r="A82" s="16" t="s">
        <v>392</v>
      </c>
      <c r="B82" s="64"/>
      <c r="C82" s="14" t="s">
        <v>287</v>
      </c>
      <c r="D82" s="14" t="s">
        <v>23</v>
      </c>
      <c r="E82" s="44">
        <v>500</v>
      </c>
      <c r="F82" s="71" t="s">
        <v>332</v>
      </c>
      <c r="G82" s="101"/>
      <c r="H82" s="102"/>
      <c r="I82" s="99">
        <v>0</v>
      </c>
      <c r="J82" s="86"/>
      <c r="K82"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82" s="26"/>
      <c r="M82" s="27"/>
    </row>
    <row r="83" spans="1:13" ht="135">
      <c r="A83" s="16" t="s">
        <v>393</v>
      </c>
      <c r="B83" s="64"/>
      <c r="C83" s="14" t="s">
        <v>188</v>
      </c>
      <c r="D83" s="14" t="s">
        <v>37</v>
      </c>
      <c r="E83" s="44">
        <v>20</v>
      </c>
      <c r="F83" s="71" t="s">
        <v>325</v>
      </c>
      <c r="G83" s="101"/>
      <c r="H83" s="102"/>
      <c r="I83" s="99">
        <v>0</v>
      </c>
      <c r="J83" s="86"/>
      <c r="K83"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83" s="26"/>
      <c r="M83" s="27"/>
    </row>
    <row r="84" spans="1:13" ht="135">
      <c r="A84" s="16" t="s">
        <v>394</v>
      </c>
      <c r="B84" s="64"/>
      <c r="C84" s="49" t="s">
        <v>237</v>
      </c>
      <c r="D84" s="14" t="s">
        <v>37</v>
      </c>
      <c r="E84" s="44">
        <v>10</v>
      </c>
      <c r="F84" s="71" t="s">
        <v>332</v>
      </c>
      <c r="G84" s="101"/>
      <c r="H84" s="102"/>
      <c r="I84" s="99">
        <v>0</v>
      </c>
      <c r="J84" s="86"/>
      <c r="K84"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84" s="26"/>
      <c r="M84" s="27"/>
    </row>
    <row r="85" spans="1:13" ht="105">
      <c r="A85" s="16" t="s">
        <v>395</v>
      </c>
      <c r="B85" s="64"/>
      <c r="C85" s="14" t="s">
        <v>189</v>
      </c>
      <c r="D85" s="14" t="s">
        <v>37</v>
      </c>
      <c r="E85" s="44">
        <v>20</v>
      </c>
      <c r="F85" s="71" t="s">
        <v>331</v>
      </c>
      <c r="G85" s="101"/>
      <c r="H85" s="102"/>
      <c r="I85" s="99">
        <v>0</v>
      </c>
      <c r="J85" s="86"/>
      <c r="K85"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85" s="26"/>
      <c r="M85" s="27"/>
    </row>
    <row r="86" spans="1:13" ht="30">
      <c r="A86" s="16" t="s">
        <v>396</v>
      </c>
      <c r="B86" s="50"/>
      <c r="C86" s="51" t="s">
        <v>228</v>
      </c>
      <c r="D86" s="48" t="s">
        <v>37</v>
      </c>
      <c r="E86" s="30">
        <v>200</v>
      </c>
      <c r="F86" s="71" t="s">
        <v>317</v>
      </c>
      <c r="G86" s="82"/>
      <c r="H86" s="83"/>
      <c r="I86" s="99">
        <v>0</v>
      </c>
      <c r="J86" s="86"/>
      <c r="K86"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86" s="13"/>
      <c r="M86" s="11"/>
    </row>
    <row r="87" spans="1:13" ht="30">
      <c r="A87" s="16" t="s">
        <v>397</v>
      </c>
      <c r="B87" s="50"/>
      <c r="C87" s="51" t="s">
        <v>229</v>
      </c>
      <c r="D87" s="48" t="s">
        <v>37</v>
      </c>
      <c r="E87" s="30">
        <v>200</v>
      </c>
      <c r="F87" s="71" t="s">
        <v>317</v>
      </c>
      <c r="G87" s="82"/>
      <c r="H87" s="83"/>
      <c r="I87" s="99">
        <v>0</v>
      </c>
      <c r="J87" s="86"/>
      <c r="K87"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87" s="13"/>
      <c r="M87" s="11"/>
    </row>
    <row r="88" spans="1:13" ht="15">
      <c r="A88" s="16" t="s">
        <v>398</v>
      </c>
      <c r="B88" s="50">
        <v>9207097</v>
      </c>
      <c r="C88" s="51" t="s">
        <v>230</v>
      </c>
      <c r="D88" s="48" t="s">
        <v>37</v>
      </c>
      <c r="E88" s="30">
        <v>30</v>
      </c>
      <c r="F88" s="71" t="s">
        <v>317</v>
      </c>
      <c r="G88" s="82"/>
      <c r="H88" s="83"/>
      <c r="I88" s="99">
        <v>0</v>
      </c>
      <c r="J88" s="86"/>
      <c r="K88"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88" s="13"/>
      <c r="M88" s="11"/>
    </row>
    <row r="89" spans="1:13" ht="30">
      <c r="A89" s="16" t="s">
        <v>399</v>
      </c>
      <c r="B89" s="50">
        <v>9211644</v>
      </c>
      <c r="C89" s="51" t="s">
        <v>244</v>
      </c>
      <c r="D89" s="52" t="s">
        <v>37</v>
      </c>
      <c r="E89" s="30">
        <v>30</v>
      </c>
      <c r="F89" s="71"/>
      <c r="G89" s="101"/>
      <c r="H89" s="102"/>
      <c r="I89" s="99">
        <v>0</v>
      </c>
      <c r="J89" s="86"/>
      <c r="K89"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89" s="26"/>
      <c r="M89" s="27"/>
    </row>
    <row r="90" spans="1:13" ht="30">
      <c r="A90" s="16" t="s">
        <v>400</v>
      </c>
      <c r="B90" s="50">
        <v>9211307</v>
      </c>
      <c r="C90" s="52" t="s">
        <v>296</v>
      </c>
      <c r="D90" s="52" t="s">
        <v>23</v>
      </c>
      <c r="E90" s="30">
        <v>40</v>
      </c>
      <c r="F90" s="71" t="s">
        <v>330</v>
      </c>
      <c r="G90" s="82"/>
      <c r="H90" s="83"/>
      <c r="I90" s="99">
        <v>0</v>
      </c>
      <c r="J90" s="86"/>
      <c r="K90" s="67">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90" s="13"/>
      <c r="M90" s="11"/>
    </row>
    <row r="91" spans="1:13" ht="15">
      <c r="A91" s="16" t="s">
        <v>401</v>
      </c>
      <c r="B91" s="122"/>
      <c r="C91" s="58" t="s">
        <v>404</v>
      </c>
      <c r="D91" s="58" t="s">
        <v>37</v>
      </c>
      <c r="E91" s="29">
        <v>130</v>
      </c>
      <c r="F91" s="123"/>
      <c r="G91" s="124"/>
      <c r="H91" s="102"/>
      <c r="I91" s="99">
        <v>0</v>
      </c>
      <c r="J91" s="125"/>
      <c r="K91" s="126">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91" s="26"/>
      <c r="M91" s="27"/>
    </row>
    <row r="92" spans="1:13" ht="15">
      <c r="A92" s="16" t="s">
        <v>402</v>
      </c>
      <c r="B92" s="122">
        <v>9211624</v>
      </c>
      <c r="C92" s="58" t="s">
        <v>405</v>
      </c>
      <c r="D92" s="58" t="s">
        <v>37</v>
      </c>
      <c r="E92" s="29">
        <v>160</v>
      </c>
      <c r="F92" s="123"/>
      <c r="G92" s="124"/>
      <c r="H92" s="102"/>
      <c r="I92" s="99">
        <v>0</v>
      </c>
      <c r="J92" s="125"/>
      <c r="K92" s="126">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92" s="26"/>
      <c r="M92" s="27"/>
    </row>
    <row r="93" spans="1:13" ht="15">
      <c r="A93" s="16" t="s">
        <v>403</v>
      </c>
      <c r="B93" s="122">
        <v>9208483</v>
      </c>
      <c r="C93" s="58" t="s">
        <v>406</v>
      </c>
      <c r="D93" s="58" t="s">
        <v>37</v>
      </c>
      <c r="E93" s="29">
        <v>800</v>
      </c>
      <c r="F93" s="123"/>
      <c r="G93" s="124"/>
      <c r="H93" s="102"/>
      <c r="I93" s="99">
        <v>0</v>
      </c>
      <c r="J93" s="125"/>
      <c r="K93" s="126">
        <f>(PG5_Desinfektion_Hygiene237[[#This Row],[Einzelpreis netto]]*PG5_Desinfektion_Hygiene237[[#This Row],[Abnahmemenge für 1 Jahr]])-((PG5_Desinfektion_Hygiene237[[#This Row],[Einzelpreis netto]]*PG5_Desinfektion_Hygiene237[[#This Row],[Rabattierung in %]])*PG5_Desinfektion_Hygiene237[[#This Row],[Abnahmemenge für 1 Jahr]])</f>
        <v>0</v>
      </c>
      <c r="L93" s="26"/>
      <c r="M93" s="27"/>
    </row>
    <row r="94" spans="1:13" ht="15.75" thickBot="1">
      <c r="B94" s="10"/>
      <c r="C94" s="12"/>
      <c r="E94" s="9"/>
      <c r="F94" s="22"/>
      <c r="J94" s="6" t="s">
        <v>1</v>
      </c>
      <c r="K94" s="121">
        <f>SUM(K5:K93)</f>
        <v>0</v>
      </c>
    </row>
    <row r="95" spans="1:13" ht="15.75" thickTop="1">
      <c r="B95" s="10"/>
      <c r="C95" s="9"/>
      <c r="E95" s="9"/>
      <c r="F95" s="22"/>
      <c r="J95" s="4" t="s">
        <v>0</v>
      </c>
      <c r="K95" s="3">
        <f>K94*1.19</f>
        <v>0</v>
      </c>
    </row>
  </sheetData>
  <sheetProtection algorithmName="SHA-512" hashValue="1MTQXBcst+yk9LcT5MruAQg9IMvJr8uj0rXPfzUEAmCmk5vsTU1JgoJnB3c+o0MNX5PxAuAKLsRDuovyE8f7gA==" saltValue="C64qCmXxCoAGI6zZJSA6yg==" spinCount="100000" sheet="1" objects="1" scenarios="1"/>
  <mergeCells count="4">
    <mergeCell ref="A1:L1"/>
    <mergeCell ref="L3:M3"/>
    <mergeCell ref="B2:C2"/>
    <mergeCell ref="G3:J3"/>
  </mergeCells>
  <phoneticPr fontId="13" type="noConversion"/>
  <pageMargins left="0.7" right="0.7" top="0.78740157499999996" bottom="0.78740157499999996"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7"/>
  <sheetViews>
    <sheetView showGridLines="0" zoomScaleNormal="100" workbookViewId="0">
      <pane xSplit="3" ySplit="4" topLeftCell="D5" activePane="bottomRight" state="frozen"/>
      <selection pane="topRight" activeCell="D1" sqref="D1"/>
      <selection pane="bottomLeft" activeCell="A5" sqref="A5"/>
      <selection pane="bottomRight" activeCell="G7" sqref="G7"/>
    </sheetView>
  </sheetViews>
  <sheetFormatPr baseColWidth="10" defaultColWidth="11.5703125" defaultRowHeight="14.25"/>
  <cols>
    <col min="1" max="1" width="10.5703125" style="2" customWidth="1"/>
    <col min="2" max="2" width="15.28515625" style="2" customWidth="1"/>
    <col min="3" max="3" width="58.7109375" style="1" bestFit="1" customWidth="1"/>
    <col min="4" max="4" width="29.42578125" style="1" customWidth="1"/>
    <col min="5" max="5" width="17.140625" style="1" customWidth="1"/>
    <col min="6" max="6" width="52.7109375" style="1" customWidth="1"/>
    <col min="7" max="7" width="22.7109375" style="1" bestFit="1" customWidth="1"/>
    <col min="8" max="8" width="19" style="1" customWidth="1"/>
    <col min="9" max="9" width="20.5703125" style="1" bestFit="1" customWidth="1"/>
    <col min="10" max="10" width="23.7109375" style="1" bestFit="1" customWidth="1"/>
    <col min="11" max="11" width="29.42578125" style="1" customWidth="1"/>
    <col min="12" max="12" width="14.5703125" style="1" bestFit="1" customWidth="1"/>
    <col min="13" max="13" width="27.5703125" style="1" bestFit="1" customWidth="1"/>
    <col min="14" max="16384" width="11.5703125" style="1"/>
  </cols>
  <sheetData>
    <row r="1" spans="1:13" ht="20.25">
      <c r="A1" s="111" t="s">
        <v>142</v>
      </c>
      <c r="B1" s="111"/>
      <c r="C1" s="111"/>
      <c r="D1" s="111"/>
      <c r="E1" s="111"/>
      <c r="F1" s="111"/>
      <c r="G1" s="111"/>
      <c r="H1" s="111"/>
      <c r="I1" s="111"/>
      <c r="J1" s="111"/>
      <c r="K1" s="111"/>
      <c r="L1" s="111"/>
    </row>
    <row r="2" spans="1:13" ht="21" thickBot="1">
      <c r="A2" s="38" t="s">
        <v>233</v>
      </c>
      <c r="B2" s="117"/>
      <c r="C2" s="117"/>
      <c r="D2" s="8"/>
      <c r="E2" s="8"/>
      <c r="F2" s="25"/>
      <c r="G2" s="8"/>
      <c r="H2" s="8"/>
      <c r="I2" s="8"/>
      <c r="J2" s="8"/>
      <c r="K2" s="8"/>
      <c r="L2" s="8"/>
    </row>
    <row r="3" spans="1:13" ht="30" customHeight="1" thickBot="1">
      <c r="G3" s="118" t="s">
        <v>10</v>
      </c>
      <c r="H3" s="119"/>
      <c r="I3" s="119"/>
      <c r="J3" s="120"/>
      <c r="K3" s="36"/>
      <c r="L3" s="112" t="s">
        <v>8</v>
      </c>
      <c r="M3" s="113"/>
    </row>
    <row r="4" spans="1:13" ht="28.5">
      <c r="A4" s="2" t="s">
        <v>7</v>
      </c>
      <c r="B4" s="60" t="s">
        <v>25</v>
      </c>
      <c r="C4" s="2" t="s">
        <v>6</v>
      </c>
      <c r="D4" s="2" t="s">
        <v>105</v>
      </c>
      <c r="E4" s="76" t="s">
        <v>347</v>
      </c>
      <c r="F4" s="19" t="s">
        <v>125</v>
      </c>
      <c r="G4" s="32" t="s">
        <v>11</v>
      </c>
      <c r="H4" s="37" t="s">
        <v>9</v>
      </c>
      <c r="I4" s="33" t="s">
        <v>236</v>
      </c>
      <c r="J4" s="34" t="s">
        <v>4</v>
      </c>
      <c r="K4" s="31" t="s">
        <v>58</v>
      </c>
      <c r="L4" s="2" t="s">
        <v>3</v>
      </c>
      <c r="M4" s="2" t="s">
        <v>2</v>
      </c>
    </row>
    <row r="5" spans="1:13" ht="105">
      <c r="A5" s="16" t="s">
        <v>12</v>
      </c>
      <c r="B5" s="46">
        <v>9212390</v>
      </c>
      <c r="C5" s="24" t="s">
        <v>131</v>
      </c>
      <c r="D5" s="23" t="s">
        <v>106</v>
      </c>
      <c r="E5" s="66">
        <v>310</v>
      </c>
      <c r="F5" s="55" t="s">
        <v>341</v>
      </c>
      <c r="G5" s="103"/>
      <c r="H5" s="104"/>
      <c r="I5" s="105">
        <v>0</v>
      </c>
      <c r="J5" s="89"/>
      <c r="K5"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5" s="53"/>
      <c r="M5" s="54"/>
    </row>
    <row r="6" spans="1:13" ht="105">
      <c r="A6" s="16" t="s">
        <v>13</v>
      </c>
      <c r="B6" s="46">
        <v>9212391</v>
      </c>
      <c r="C6" s="24" t="s">
        <v>132</v>
      </c>
      <c r="D6" s="23" t="s">
        <v>106</v>
      </c>
      <c r="E6" s="66">
        <v>1820</v>
      </c>
      <c r="F6" s="55" t="s">
        <v>341</v>
      </c>
      <c r="G6" s="106"/>
      <c r="H6" s="104"/>
      <c r="I6" s="105">
        <v>0</v>
      </c>
      <c r="J6" s="89"/>
      <c r="K6"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6" s="53"/>
      <c r="M6" s="54"/>
    </row>
    <row r="7" spans="1:13" ht="105">
      <c r="A7" s="16" t="s">
        <v>14</v>
      </c>
      <c r="B7" s="46">
        <v>9212392</v>
      </c>
      <c r="C7" s="55" t="s">
        <v>74</v>
      </c>
      <c r="D7" s="23" t="s">
        <v>106</v>
      </c>
      <c r="E7" s="66">
        <v>9325</v>
      </c>
      <c r="F7" s="55" t="s">
        <v>341</v>
      </c>
      <c r="G7" s="106"/>
      <c r="H7" s="104"/>
      <c r="I7" s="105">
        <v>0</v>
      </c>
      <c r="J7" s="89"/>
      <c r="K7"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7" s="53"/>
      <c r="M7" s="54"/>
    </row>
    <row r="8" spans="1:13" ht="105">
      <c r="A8" s="16" t="s">
        <v>15</v>
      </c>
      <c r="B8" s="46">
        <v>9212393</v>
      </c>
      <c r="C8" s="55" t="s">
        <v>75</v>
      </c>
      <c r="D8" s="23" t="s">
        <v>106</v>
      </c>
      <c r="E8" s="29">
        <v>160</v>
      </c>
      <c r="F8" s="55" t="s">
        <v>341</v>
      </c>
      <c r="G8" s="106"/>
      <c r="H8" s="104"/>
      <c r="I8" s="105">
        <v>0</v>
      </c>
      <c r="J8" s="89"/>
      <c r="K8"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8" s="53"/>
      <c r="M8" s="54"/>
    </row>
    <row r="9" spans="1:13" ht="60">
      <c r="A9" s="16" t="s">
        <v>16</v>
      </c>
      <c r="B9" s="46">
        <v>9212394</v>
      </c>
      <c r="C9" s="55" t="s">
        <v>76</v>
      </c>
      <c r="D9" s="23" t="s">
        <v>106</v>
      </c>
      <c r="E9" s="29">
        <v>1225</v>
      </c>
      <c r="F9" s="55" t="s">
        <v>342</v>
      </c>
      <c r="G9" s="107"/>
      <c r="H9" s="108"/>
      <c r="I9" s="105">
        <v>0</v>
      </c>
      <c r="J9" s="89"/>
      <c r="K9"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9" s="53"/>
      <c r="M9" s="54"/>
    </row>
    <row r="10" spans="1:13" ht="60">
      <c r="A10" s="16" t="s">
        <v>17</v>
      </c>
      <c r="B10" s="46">
        <v>9212395</v>
      </c>
      <c r="C10" s="55" t="s">
        <v>77</v>
      </c>
      <c r="D10" s="23" t="s">
        <v>106</v>
      </c>
      <c r="E10" s="29">
        <v>1783</v>
      </c>
      <c r="F10" s="55" t="s">
        <v>342</v>
      </c>
      <c r="G10" s="107"/>
      <c r="H10" s="108"/>
      <c r="I10" s="105">
        <v>0</v>
      </c>
      <c r="J10" s="89"/>
      <c r="K10"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10" s="53"/>
      <c r="M10" s="54"/>
    </row>
    <row r="11" spans="1:13" ht="60">
      <c r="A11" s="16" t="s">
        <v>31</v>
      </c>
      <c r="B11" s="46">
        <v>9212396</v>
      </c>
      <c r="C11" s="55" t="s">
        <v>78</v>
      </c>
      <c r="D11" s="23" t="s">
        <v>106</v>
      </c>
      <c r="E11" s="29">
        <v>3033</v>
      </c>
      <c r="F11" s="55" t="s">
        <v>342</v>
      </c>
      <c r="G11" s="109"/>
      <c r="H11" s="110"/>
      <c r="I11" s="105">
        <v>0</v>
      </c>
      <c r="J11" s="89"/>
      <c r="K11"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11" s="53"/>
      <c r="M11" s="54"/>
    </row>
    <row r="12" spans="1:13" ht="60">
      <c r="A12" s="16" t="s">
        <v>32</v>
      </c>
      <c r="B12" s="46">
        <v>9212397</v>
      </c>
      <c r="C12" s="55" t="s">
        <v>79</v>
      </c>
      <c r="D12" s="23" t="s">
        <v>106</v>
      </c>
      <c r="E12" s="29">
        <v>3804</v>
      </c>
      <c r="F12" s="55" t="s">
        <v>342</v>
      </c>
      <c r="G12" s="109"/>
      <c r="H12" s="110"/>
      <c r="I12" s="105">
        <v>0</v>
      </c>
      <c r="J12" s="89"/>
      <c r="K12"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12" s="53"/>
      <c r="M12" s="54"/>
    </row>
    <row r="13" spans="1:13" ht="60">
      <c r="A13" s="16" t="s">
        <v>33</v>
      </c>
      <c r="B13" s="46">
        <v>9212398</v>
      </c>
      <c r="C13" s="55" t="s">
        <v>80</v>
      </c>
      <c r="D13" s="23" t="s">
        <v>106</v>
      </c>
      <c r="E13" s="29">
        <v>1134</v>
      </c>
      <c r="F13" s="55" t="s">
        <v>133</v>
      </c>
      <c r="G13" s="109"/>
      <c r="H13" s="110"/>
      <c r="I13" s="105">
        <v>0</v>
      </c>
      <c r="J13" s="89"/>
      <c r="K13"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13" s="53"/>
      <c r="M13" s="54"/>
    </row>
    <row r="14" spans="1:13" ht="45">
      <c r="A14" s="16" t="s">
        <v>34</v>
      </c>
      <c r="B14" s="46"/>
      <c r="C14" s="56" t="s">
        <v>119</v>
      </c>
      <c r="D14" s="56" t="s">
        <v>139</v>
      </c>
      <c r="E14" s="29">
        <v>700</v>
      </c>
      <c r="F14" s="74" t="s">
        <v>345</v>
      </c>
      <c r="G14" s="109"/>
      <c r="H14" s="110"/>
      <c r="I14" s="105">
        <v>0</v>
      </c>
      <c r="J14" s="89"/>
      <c r="K14"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14" s="53"/>
      <c r="M14" s="54"/>
    </row>
    <row r="15" spans="1:13" ht="45">
      <c r="A15" s="16" t="s">
        <v>35</v>
      </c>
      <c r="B15" s="46">
        <v>9212399</v>
      </c>
      <c r="C15" s="55" t="s">
        <v>81</v>
      </c>
      <c r="D15" s="23" t="s">
        <v>107</v>
      </c>
      <c r="E15" s="29">
        <v>700</v>
      </c>
      <c r="F15" s="74" t="s">
        <v>345</v>
      </c>
      <c r="G15" s="109"/>
      <c r="H15" s="110"/>
      <c r="I15" s="105">
        <v>0</v>
      </c>
      <c r="J15" s="89"/>
      <c r="K15"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15" s="53"/>
      <c r="M15" s="54"/>
    </row>
    <row r="16" spans="1:13" ht="45">
      <c r="A16" s="16" t="s">
        <v>36</v>
      </c>
      <c r="B16" s="46">
        <v>9212400</v>
      </c>
      <c r="C16" s="55" t="s">
        <v>82</v>
      </c>
      <c r="D16" s="23" t="s">
        <v>107</v>
      </c>
      <c r="E16" s="29">
        <v>150</v>
      </c>
      <c r="F16" s="74" t="s">
        <v>345</v>
      </c>
      <c r="G16" s="109"/>
      <c r="H16" s="110"/>
      <c r="I16" s="105">
        <v>0</v>
      </c>
      <c r="J16" s="89"/>
      <c r="K16"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16" s="53"/>
      <c r="M16" s="54"/>
    </row>
    <row r="17" spans="1:13" ht="45">
      <c r="A17" s="16" t="s">
        <v>45</v>
      </c>
      <c r="B17" s="46">
        <v>9212405</v>
      </c>
      <c r="C17" s="56" t="s">
        <v>134</v>
      </c>
      <c r="D17" s="23" t="s">
        <v>109</v>
      </c>
      <c r="E17" s="29">
        <v>400</v>
      </c>
      <c r="F17" s="74" t="s">
        <v>346</v>
      </c>
      <c r="G17" s="109"/>
      <c r="H17" s="110"/>
      <c r="I17" s="105">
        <v>0</v>
      </c>
      <c r="J17" s="89"/>
      <c r="K17"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17" s="53"/>
      <c r="M17" s="54"/>
    </row>
    <row r="18" spans="1:13" ht="45">
      <c r="A18" s="16" t="s">
        <v>46</v>
      </c>
      <c r="B18" s="46">
        <v>9212406</v>
      </c>
      <c r="C18" s="56" t="s">
        <v>138</v>
      </c>
      <c r="D18" s="23" t="s">
        <v>110</v>
      </c>
      <c r="E18" s="29">
        <v>830</v>
      </c>
      <c r="F18" s="74" t="s">
        <v>346</v>
      </c>
      <c r="G18" s="109"/>
      <c r="H18" s="110"/>
      <c r="I18" s="105">
        <v>0</v>
      </c>
      <c r="J18" s="89"/>
      <c r="K18"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18" s="53"/>
      <c r="M18" s="54"/>
    </row>
    <row r="19" spans="1:13" ht="90">
      <c r="A19" s="16" t="s">
        <v>47</v>
      </c>
      <c r="B19" s="46">
        <v>9212408</v>
      </c>
      <c r="C19" s="56" t="s">
        <v>83</v>
      </c>
      <c r="D19" s="23" t="s">
        <v>108</v>
      </c>
      <c r="E19" s="29">
        <v>360</v>
      </c>
      <c r="F19" s="74" t="s">
        <v>120</v>
      </c>
      <c r="G19" s="109"/>
      <c r="H19" s="110"/>
      <c r="I19" s="105">
        <v>0</v>
      </c>
      <c r="J19" s="89"/>
      <c r="K19"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19" s="53"/>
      <c r="M19" s="54"/>
    </row>
    <row r="20" spans="1:13" ht="75.75" customHeight="1">
      <c r="A20" s="16" t="s">
        <v>48</v>
      </c>
      <c r="B20" s="46">
        <v>9212410</v>
      </c>
      <c r="C20" s="56" t="s">
        <v>84</v>
      </c>
      <c r="D20" s="23" t="s">
        <v>108</v>
      </c>
      <c r="E20" s="29">
        <v>310</v>
      </c>
      <c r="F20" s="74" t="s">
        <v>121</v>
      </c>
      <c r="G20" s="109"/>
      <c r="H20" s="110"/>
      <c r="I20" s="105">
        <v>0</v>
      </c>
      <c r="J20" s="89"/>
      <c r="K20"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20" s="53"/>
      <c r="M20" s="54"/>
    </row>
    <row r="21" spans="1:13" ht="30">
      <c r="A21" s="16" t="s">
        <v>49</v>
      </c>
      <c r="B21" s="46">
        <v>9212411</v>
      </c>
      <c r="C21" s="56" t="s">
        <v>270</v>
      </c>
      <c r="D21" s="56" t="s">
        <v>271</v>
      </c>
      <c r="E21" s="29">
        <v>10</v>
      </c>
      <c r="F21" s="75"/>
      <c r="G21" s="109"/>
      <c r="H21" s="110"/>
      <c r="I21" s="105">
        <v>0</v>
      </c>
      <c r="J21" s="89"/>
      <c r="K21"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21" s="53"/>
      <c r="M21" s="54"/>
    </row>
    <row r="22" spans="1:13" ht="15">
      <c r="A22" s="16" t="s">
        <v>50</v>
      </c>
      <c r="B22" s="46">
        <v>9212413</v>
      </c>
      <c r="C22" s="56" t="s">
        <v>140</v>
      </c>
      <c r="D22" s="56" t="s">
        <v>141</v>
      </c>
      <c r="E22" s="29">
        <v>2000</v>
      </c>
      <c r="F22" s="75"/>
      <c r="G22" s="109"/>
      <c r="H22" s="110"/>
      <c r="I22" s="105">
        <v>0</v>
      </c>
      <c r="J22" s="89"/>
      <c r="K22"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22" s="53"/>
      <c r="M22" s="54"/>
    </row>
    <row r="23" spans="1:13" ht="30">
      <c r="A23" s="16" t="s">
        <v>51</v>
      </c>
      <c r="B23" s="46">
        <v>9212414</v>
      </c>
      <c r="C23" s="56" t="s">
        <v>302</v>
      </c>
      <c r="D23" s="23" t="s">
        <v>111</v>
      </c>
      <c r="E23" s="29">
        <v>560</v>
      </c>
      <c r="F23" s="74" t="s">
        <v>343</v>
      </c>
      <c r="G23" s="109"/>
      <c r="H23" s="110"/>
      <c r="I23" s="105">
        <v>0</v>
      </c>
      <c r="J23" s="89"/>
      <c r="K23"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23" s="53"/>
      <c r="M23" s="54"/>
    </row>
    <row r="24" spans="1:13" ht="45">
      <c r="A24" s="16" t="s">
        <v>52</v>
      </c>
      <c r="B24" s="46">
        <v>9212415</v>
      </c>
      <c r="C24" s="56" t="s">
        <v>85</v>
      </c>
      <c r="D24" s="23" t="s">
        <v>111</v>
      </c>
      <c r="E24" s="29">
        <v>880</v>
      </c>
      <c r="F24" s="74" t="s">
        <v>343</v>
      </c>
      <c r="G24" s="109"/>
      <c r="H24" s="110"/>
      <c r="I24" s="105">
        <v>0</v>
      </c>
      <c r="J24" s="89"/>
      <c r="K24"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24" s="53"/>
      <c r="M24" s="54"/>
    </row>
    <row r="25" spans="1:13" ht="30">
      <c r="A25" s="16" t="s">
        <v>53</v>
      </c>
      <c r="B25" s="46">
        <v>9212416</v>
      </c>
      <c r="C25" s="56" t="s">
        <v>86</v>
      </c>
      <c r="D25" s="23" t="s">
        <v>111</v>
      </c>
      <c r="E25" s="29">
        <v>3160</v>
      </c>
      <c r="F25" s="74" t="s">
        <v>343</v>
      </c>
      <c r="G25" s="109"/>
      <c r="H25" s="110"/>
      <c r="I25" s="105">
        <v>0</v>
      </c>
      <c r="J25" s="89"/>
      <c r="K25"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25" s="53"/>
      <c r="M25" s="54"/>
    </row>
    <row r="26" spans="1:13" ht="30">
      <c r="A26" s="16" t="s">
        <v>54</v>
      </c>
      <c r="B26" s="46">
        <v>9212417</v>
      </c>
      <c r="C26" s="56" t="s">
        <v>87</v>
      </c>
      <c r="D26" s="23" t="s">
        <v>112</v>
      </c>
      <c r="E26" s="29">
        <v>1440</v>
      </c>
      <c r="F26" s="74" t="s">
        <v>123</v>
      </c>
      <c r="G26" s="109"/>
      <c r="H26" s="110"/>
      <c r="I26" s="105">
        <v>0</v>
      </c>
      <c r="J26" s="89"/>
      <c r="K26"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26" s="53"/>
      <c r="M26" s="54"/>
    </row>
    <row r="27" spans="1:13" ht="30">
      <c r="A27" s="16" t="s">
        <v>55</v>
      </c>
      <c r="B27" s="46">
        <v>9212418</v>
      </c>
      <c r="C27" s="56" t="s">
        <v>88</v>
      </c>
      <c r="D27" s="23" t="s">
        <v>112</v>
      </c>
      <c r="E27" s="29">
        <v>520</v>
      </c>
      <c r="F27" s="74" t="s">
        <v>123</v>
      </c>
      <c r="G27" s="109"/>
      <c r="H27" s="110"/>
      <c r="I27" s="105">
        <v>0</v>
      </c>
      <c r="J27" s="89"/>
      <c r="K27"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27" s="53"/>
      <c r="M27" s="54"/>
    </row>
    <row r="28" spans="1:13" ht="30">
      <c r="A28" s="16" t="s">
        <v>56</v>
      </c>
      <c r="B28" s="46">
        <v>9212419</v>
      </c>
      <c r="C28" s="56" t="s">
        <v>89</v>
      </c>
      <c r="D28" s="23" t="s">
        <v>112</v>
      </c>
      <c r="E28" s="29">
        <v>2110</v>
      </c>
      <c r="F28" s="74" t="s">
        <v>122</v>
      </c>
      <c r="G28" s="109"/>
      <c r="H28" s="110"/>
      <c r="I28" s="105">
        <v>0</v>
      </c>
      <c r="J28" s="89"/>
      <c r="K28"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28" s="53"/>
      <c r="M28" s="54"/>
    </row>
    <row r="29" spans="1:13" ht="30">
      <c r="A29" s="16" t="s">
        <v>94</v>
      </c>
      <c r="B29" s="46">
        <v>9212420</v>
      </c>
      <c r="C29" s="56" t="s">
        <v>90</v>
      </c>
      <c r="D29" s="23" t="s">
        <v>113</v>
      </c>
      <c r="E29" s="29">
        <v>5780</v>
      </c>
      <c r="F29" s="74" t="s">
        <v>123</v>
      </c>
      <c r="G29" s="109"/>
      <c r="H29" s="110"/>
      <c r="I29" s="105">
        <v>0</v>
      </c>
      <c r="J29" s="89"/>
      <c r="K29"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29" s="53"/>
      <c r="M29" s="54"/>
    </row>
    <row r="30" spans="1:13" ht="30">
      <c r="A30" s="16" t="s">
        <v>95</v>
      </c>
      <c r="B30" s="46">
        <v>9212421</v>
      </c>
      <c r="C30" s="56" t="s">
        <v>91</v>
      </c>
      <c r="D30" s="23" t="s">
        <v>114</v>
      </c>
      <c r="E30" s="29">
        <v>300</v>
      </c>
      <c r="F30" s="74" t="s">
        <v>123</v>
      </c>
      <c r="G30" s="109"/>
      <c r="H30" s="110"/>
      <c r="I30" s="105">
        <v>0</v>
      </c>
      <c r="J30" s="89"/>
      <c r="K30"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30" s="53"/>
      <c r="M30" s="54"/>
    </row>
    <row r="31" spans="1:13" ht="30">
      <c r="A31" s="16" t="s">
        <v>96</v>
      </c>
      <c r="B31" s="46">
        <v>9212422</v>
      </c>
      <c r="C31" s="56" t="s">
        <v>92</v>
      </c>
      <c r="D31" s="23" t="s">
        <v>115</v>
      </c>
      <c r="E31" s="29">
        <v>1200</v>
      </c>
      <c r="F31" s="74" t="s">
        <v>123</v>
      </c>
      <c r="G31" s="109"/>
      <c r="H31" s="110"/>
      <c r="I31" s="105">
        <v>0</v>
      </c>
      <c r="J31" s="89"/>
      <c r="K31"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31" s="53"/>
      <c r="M31" s="54"/>
    </row>
    <row r="32" spans="1:13" ht="30">
      <c r="A32" s="16" t="s">
        <v>245</v>
      </c>
      <c r="B32" s="46">
        <v>9212423</v>
      </c>
      <c r="C32" s="56" t="s">
        <v>93</v>
      </c>
      <c r="D32" s="23" t="s">
        <v>111</v>
      </c>
      <c r="E32" s="29">
        <v>1550</v>
      </c>
      <c r="F32" s="74" t="s">
        <v>124</v>
      </c>
      <c r="G32" s="109"/>
      <c r="H32" s="110"/>
      <c r="I32" s="105">
        <v>0</v>
      </c>
      <c r="J32" s="89"/>
      <c r="K32"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32" s="53"/>
      <c r="M32" s="54"/>
    </row>
    <row r="33" spans="1:13" ht="15">
      <c r="A33" s="16" t="s">
        <v>97</v>
      </c>
      <c r="B33" s="46">
        <v>9212429</v>
      </c>
      <c r="C33" s="56" t="s">
        <v>259</v>
      </c>
      <c r="D33" s="23" t="s">
        <v>118</v>
      </c>
      <c r="E33" s="29">
        <v>375</v>
      </c>
      <c r="F33" s="75" t="s">
        <v>258</v>
      </c>
      <c r="G33" s="109"/>
      <c r="H33" s="110"/>
      <c r="I33" s="105">
        <v>0</v>
      </c>
      <c r="J33" s="89"/>
      <c r="K33"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33" s="53"/>
      <c r="M33" s="54"/>
    </row>
    <row r="34" spans="1:13" ht="15">
      <c r="A34" s="16" t="s">
        <v>98</v>
      </c>
      <c r="B34" s="46">
        <v>9212482</v>
      </c>
      <c r="C34" s="56" t="s">
        <v>257</v>
      </c>
      <c r="D34" s="23" t="s">
        <v>118</v>
      </c>
      <c r="E34" s="29">
        <v>560</v>
      </c>
      <c r="F34" s="75" t="s">
        <v>258</v>
      </c>
      <c r="G34" s="109"/>
      <c r="H34" s="110"/>
      <c r="I34" s="105">
        <v>0</v>
      </c>
      <c r="J34" s="89"/>
      <c r="K34"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34" s="53"/>
      <c r="M34" s="54"/>
    </row>
    <row r="35" spans="1:13" ht="30">
      <c r="A35" s="16" t="s">
        <v>99</v>
      </c>
      <c r="B35" s="46">
        <v>9212426</v>
      </c>
      <c r="C35" s="56" t="s">
        <v>256</v>
      </c>
      <c r="D35" s="23" t="s">
        <v>116</v>
      </c>
      <c r="E35" s="29">
        <v>1800</v>
      </c>
      <c r="F35" s="75" t="s">
        <v>255</v>
      </c>
      <c r="G35" s="109"/>
      <c r="H35" s="110"/>
      <c r="I35" s="105">
        <v>0</v>
      </c>
      <c r="J35" s="89"/>
      <c r="K35"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35" s="53"/>
      <c r="M35" s="54"/>
    </row>
    <row r="36" spans="1:13" ht="30">
      <c r="A36" s="16" t="s">
        <v>100</v>
      </c>
      <c r="B36" s="46">
        <v>9212427</v>
      </c>
      <c r="C36" s="56" t="s">
        <v>253</v>
      </c>
      <c r="D36" s="23" t="s">
        <v>117</v>
      </c>
      <c r="E36" s="29">
        <v>5000</v>
      </c>
      <c r="F36" s="75" t="s">
        <v>254</v>
      </c>
      <c r="G36" s="109"/>
      <c r="H36" s="110"/>
      <c r="I36" s="105">
        <v>0</v>
      </c>
      <c r="J36" s="89"/>
      <c r="K36"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36" s="53"/>
      <c r="M36" s="54"/>
    </row>
    <row r="37" spans="1:13" ht="15">
      <c r="A37" s="16" t="s">
        <v>246</v>
      </c>
      <c r="B37" s="46">
        <v>9212433</v>
      </c>
      <c r="C37" s="56" t="s">
        <v>135</v>
      </c>
      <c r="D37" s="56" t="s">
        <v>136</v>
      </c>
      <c r="E37" s="29">
        <v>20</v>
      </c>
      <c r="F37" s="75"/>
      <c r="G37" s="109"/>
      <c r="H37" s="110"/>
      <c r="I37" s="105">
        <v>0</v>
      </c>
      <c r="J37" s="89"/>
      <c r="K37"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37" s="53"/>
      <c r="M37" s="54"/>
    </row>
    <row r="38" spans="1:13" ht="45">
      <c r="A38" s="16" t="s">
        <v>247</v>
      </c>
      <c r="B38" s="46">
        <v>9212434</v>
      </c>
      <c r="C38" s="56" t="s">
        <v>249</v>
      </c>
      <c r="D38" s="23" t="s">
        <v>137</v>
      </c>
      <c r="E38" s="29">
        <v>120</v>
      </c>
      <c r="F38" s="74" t="s">
        <v>344</v>
      </c>
      <c r="G38" s="109"/>
      <c r="H38" s="110"/>
      <c r="I38" s="105">
        <v>0</v>
      </c>
      <c r="J38" s="89"/>
      <c r="K38"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38" s="53"/>
      <c r="M38" s="54"/>
    </row>
    <row r="39" spans="1:13" ht="45">
      <c r="A39" s="16" t="s">
        <v>248</v>
      </c>
      <c r="B39" s="46">
        <v>9212435</v>
      </c>
      <c r="C39" s="56" t="s">
        <v>250</v>
      </c>
      <c r="D39" s="23" t="s">
        <v>137</v>
      </c>
      <c r="E39" s="29">
        <v>440</v>
      </c>
      <c r="F39" s="74" t="s">
        <v>344</v>
      </c>
      <c r="G39" s="109"/>
      <c r="H39" s="110"/>
      <c r="I39" s="105">
        <v>0</v>
      </c>
      <c r="J39" s="89"/>
      <c r="K39"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39" s="53"/>
      <c r="M39" s="54"/>
    </row>
    <row r="40" spans="1:13" ht="45">
      <c r="A40" s="16" t="s">
        <v>101</v>
      </c>
      <c r="B40" s="46">
        <v>9212436</v>
      </c>
      <c r="C40" s="56" t="s">
        <v>251</v>
      </c>
      <c r="D40" s="23" t="s">
        <v>137</v>
      </c>
      <c r="E40" s="29">
        <v>120</v>
      </c>
      <c r="F40" s="74" t="s">
        <v>344</v>
      </c>
      <c r="G40" s="109"/>
      <c r="H40" s="110"/>
      <c r="I40" s="105">
        <v>0</v>
      </c>
      <c r="J40" s="89"/>
      <c r="K40"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40" s="53"/>
      <c r="M40" s="54"/>
    </row>
    <row r="41" spans="1:13" ht="45">
      <c r="A41" s="16" t="s">
        <v>102</v>
      </c>
      <c r="B41" s="65"/>
      <c r="C41" s="56" t="s">
        <v>252</v>
      </c>
      <c r="D41" s="23" t="s">
        <v>137</v>
      </c>
      <c r="E41" s="29">
        <v>50</v>
      </c>
      <c r="F41" s="74" t="s">
        <v>344</v>
      </c>
      <c r="G41" s="109"/>
      <c r="H41" s="110"/>
      <c r="I41" s="105">
        <v>0</v>
      </c>
      <c r="J41" s="89"/>
      <c r="K41"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41" s="53"/>
      <c r="M41" s="54"/>
    </row>
    <row r="42" spans="1:13" ht="45">
      <c r="A42" s="16" t="s">
        <v>103</v>
      </c>
      <c r="B42" s="65"/>
      <c r="C42" s="56" t="s">
        <v>297</v>
      </c>
      <c r="D42" s="23" t="s">
        <v>137</v>
      </c>
      <c r="E42" s="30">
        <v>50</v>
      </c>
      <c r="F42" s="74" t="s">
        <v>344</v>
      </c>
      <c r="G42" s="109"/>
      <c r="H42" s="110"/>
      <c r="I42" s="105"/>
      <c r="J42" s="89"/>
      <c r="K42" s="68">
        <f>(PG5_Desinfektion_Hygiene2345[[#This Row],[Einzelpreis netto]]*PG5_Desinfektion_Hygiene2345[[#This Row],[Abnahmemenge für 1 Jahr]])-((PG5_Desinfektion_Hygiene2345[[#This Row],[Einzelpreis netto]]*PG5_Desinfektion_Hygiene2345[[#This Row],[Rabattierung in %]])*PG5_Desinfektion_Hygiene2345[[#This Row],[Abnahmemenge für 1 Jahr]])</f>
        <v>0</v>
      </c>
      <c r="L42" s="53"/>
      <c r="M42" s="54"/>
    </row>
    <row r="44" spans="1:13" ht="15.75" thickBot="1">
      <c r="B44" s="10"/>
      <c r="C44" s="12"/>
      <c r="D44" s="12"/>
      <c r="E44" s="9"/>
      <c r="F44" s="9"/>
      <c r="J44" s="6" t="s">
        <v>1</v>
      </c>
      <c r="K44" s="5">
        <f>SUM(K5:K42)</f>
        <v>0</v>
      </c>
    </row>
    <row r="45" spans="1:13" ht="15.75" thickTop="1">
      <c r="B45" s="10"/>
      <c r="C45" s="9"/>
      <c r="D45" s="9"/>
      <c r="E45" s="9"/>
      <c r="F45" s="9"/>
      <c r="J45" s="4" t="s">
        <v>0</v>
      </c>
      <c r="K45" s="3">
        <f>K44*1.19</f>
        <v>0</v>
      </c>
    </row>
    <row r="46" spans="1:13">
      <c r="B46" s="10"/>
      <c r="C46" s="9"/>
      <c r="D46" s="9"/>
      <c r="E46" s="9"/>
      <c r="F46" s="9"/>
    </row>
    <row r="47" spans="1:13">
      <c r="A47" s="10"/>
      <c r="B47" s="9"/>
      <c r="C47" s="9"/>
    </row>
  </sheetData>
  <mergeCells count="4">
    <mergeCell ref="A1:L1"/>
    <mergeCell ref="L3:M3"/>
    <mergeCell ref="B2:C2"/>
    <mergeCell ref="G3:J3"/>
  </mergeCells>
  <phoneticPr fontId="13" type="noConversion"/>
  <pageMargins left="0.7" right="0.7" top="0.78740157499999996" bottom="0.78740157499999996"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Los 1 - Pflegerischer Bedarf</vt:lpstr>
      <vt:lpstr>Los 2 - Verbandsmaterial </vt:lpstr>
      <vt:lpstr>Los 3 - Desinfektionsmittel</vt:lpstr>
      <vt:lpstr>Los 4 - Reinig.mittel u. zubehö</vt:lpstr>
      <vt:lpstr>Los 5 - Hausverbrauchsmittel </vt:lpstr>
      <vt:lpstr>'Los 3 - Desinfektionsmittel'!Druckbereich</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Baumann, Jörg</dc:creator>
  <cp:lastModifiedBy>Mauritz, Giulia</cp:lastModifiedBy>
  <cp:revision>1</cp:revision>
  <dcterms:created xsi:type="dcterms:W3CDTF">2026-07-10T11:59:00Z</dcterms:created>
  <dcterms:modified xsi:type="dcterms:W3CDTF">2026-07-16T15:00:36Z</dcterms:modified>
</cp:coreProperties>
</file>